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Детский бюджет" sheetId="1" r:id="rId1"/>
  </sheets>
  <definedNames>
    <definedName name="_xlnm._FilterDatabase" localSheetId="0" hidden="1">'Детский бюджет'!$B$5:$H$287</definedName>
    <definedName name="_xlnm.Print_Titles" localSheetId="0">'Детский бюджет'!$3:$4</definedName>
    <definedName name="_xlnm.Print_Area" localSheetId="0">'Детский бюджет'!$B$1:$H$287</definedName>
  </definedNames>
  <calcPr calcId="162913"/>
</workbook>
</file>

<file path=xl/calcChain.xml><?xml version="1.0" encoding="utf-8"?>
<calcChain xmlns="http://schemas.openxmlformats.org/spreadsheetml/2006/main">
  <c r="D263" i="1" l="1"/>
  <c r="E263" i="1"/>
  <c r="F263" i="1"/>
  <c r="G263" i="1"/>
  <c r="C263" i="1"/>
  <c r="D249" i="1"/>
  <c r="E249" i="1"/>
  <c r="F249" i="1"/>
  <c r="G249" i="1"/>
  <c r="C249" i="1"/>
  <c r="C37" i="1" l="1"/>
  <c r="F43" i="1"/>
  <c r="D284" i="1"/>
  <c r="E284" i="1"/>
  <c r="F284" i="1"/>
  <c r="G284" i="1"/>
  <c r="C284" i="1"/>
  <c r="D271" i="1"/>
  <c r="E271" i="1"/>
  <c r="F271" i="1"/>
  <c r="G271" i="1"/>
  <c r="C271" i="1"/>
  <c r="D266" i="1"/>
  <c r="E266" i="1"/>
  <c r="F266" i="1"/>
  <c r="G266" i="1"/>
  <c r="C266" i="1"/>
  <c r="D253" i="1"/>
  <c r="E253" i="1"/>
  <c r="F253" i="1"/>
  <c r="G253" i="1"/>
  <c r="C253" i="1"/>
  <c r="D219" i="1"/>
  <c r="E219" i="1"/>
  <c r="F219" i="1"/>
  <c r="G219" i="1"/>
  <c r="C219" i="1"/>
  <c r="D211" i="1"/>
  <c r="E211" i="1"/>
  <c r="F211" i="1"/>
  <c r="G211" i="1"/>
  <c r="C211" i="1"/>
  <c r="D157" i="1"/>
  <c r="E157" i="1"/>
  <c r="F157" i="1"/>
  <c r="G157" i="1"/>
  <c r="C157" i="1"/>
  <c r="D137" i="1"/>
  <c r="E137" i="1"/>
  <c r="F137" i="1"/>
  <c r="G137" i="1"/>
  <c r="C137" i="1"/>
  <c r="D131" i="1"/>
  <c r="E131" i="1"/>
  <c r="F131" i="1"/>
  <c r="G131" i="1"/>
  <c r="C131" i="1"/>
  <c r="D80" i="1"/>
  <c r="E80" i="1"/>
  <c r="F80" i="1"/>
  <c r="G80" i="1"/>
  <c r="C80" i="1"/>
  <c r="D74" i="1"/>
  <c r="E74" i="1"/>
  <c r="F74" i="1"/>
  <c r="G74" i="1"/>
  <c r="C74" i="1"/>
  <c r="D43" i="1"/>
  <c r="E43" i="1"/>
  <c r="G43" i="1"/>
  <c r="C43" i="1"/>
  <c r="D37" i="1"/>
  <c r="E37" i="1"/>
  <c r="F37" i="1"/>
  <c r="G37" i="1"/>
  <c r="D30" i="1"/>
  <c r="E30" i="1"/>
  <c r="F30" i="1"/>
  <c r="G30" i="1"/>
  <c r="C30" i="1"/>
  <c r="D7" i="1"/>
  <c r="E7" i="1"/>
  <c r="F7" i="1"/>
  <c r="G7" i="1"/>
  <c r="C7" i="1"/>
  <c r="C79" i="1" l="1"/>
  <c r="G218" i="1"/>
  <c r="F270" i="1"/>
  <c r="E270" i="1"/>
  <c r="C270" i="1"/>
  <c r="G136" i="1"/>
  <c r="G270" i="1"/>
  <c r="F136" i="1"/>
  <c r="G79" i="1"/>
  <c r="G6" i="1"/>
  <c r="D270" i="1"/>
  <c r="G252" i="1"/>
  <c r="F252" i="1"/>
  <c r="E252" i="1"/>
  <c r="D252" i="1"/>
  <c r="C252" i="1"/>
  <c r="D218" i="1"/>
  <c r="F218" i="1"/>
  <c r="E218" i="1"/>
  <c r="C218" i="1"/>
  <c r="D136" i="1"/>
  <c r="E136" i="1"/>
  <c r="C136" i="1"/>
  <c r="D79" i="1"/>
  <c r="F79" i="1"/>
  <c r="E79" i="1"/>
  <c r="F6" i="1"/>
  <c r="D6" i="1"/>
  <c r="E6" i="1"/>
  <c r="C6" i="1"/>
  <c r="G5" i="1" l="1"/>
  <c r="C5" i="1"/>
  <c r="E5" i="1"/>
  <c r="D5" i="1"/>
  <c r="F5" i="1"/>
</calcChain>
</file>

<file path=xl/sharedStrings.xml><?xml version="1.0" encoding="utf-8"?>
<sst xmlns="http://schemas.openxmlformats.org/spreadsheetml/2006/main" count="517" uniqueCount="348">
  <si>
    <t>Региональный материнский (семейный) капитал</t>
  </si>
  <si>
    <t>Компенсация родительской платы за присмотр и уход за детьми</t>
  </si>
  <si>
    <t>Улучшение жилищных условий (молодых семей, семей с детьми, многодетных семей с детьми и пр.)</t>
  </si>
  <si>
    <t>Обеспечение жильем детей-сирот и лиц из числа детей-сирот и детей, оставшихся без попечения родителей</t>
  </si>
  <si>
    <t>Стипендии и гранты обучающимся</t>
  </si>
  <si>
    <t>Проезд на транспорте (на общественном городском транспорте, к месту лечения и обратно, к месту учебы и обратно, и пр. виды проезда)</t>
  </si>
  <si>
    <t>план</t>
  </si>
  <si>
    <t>факт</t>
  </si>
  <si>
    <t>Квотирование рабочих мест для несовершеннолетних граждан</t>
  </si>
  <si>
    <t>Организация временного трудоустройства несовершеннолетних граждан в возрасте от 14 до 18 лет в свободное от учебы время</t>
  </si>
  <si>
    <t>Содействие трудоустройству незанятых многодетных родителей, родителей, воспитывающих детей-инвалидов</t>
  </si>
  <si>
    <t>ФОТ</t>
  </si>
  <si>
    <t>инвестиции</t>
  </si>
  <si>
    <t>1.1. Содержание и развитие дошкольных образовательных  организаций, всего:</t>
  </si>
  <si>
    <t>I Образование</t>
  </si>
  <si>
    <t>1.2. Содержание и развитие общеобразовательных организаций, всего:</t>
  </si>
  <si>
    <t>II Здравоохранение</t>
  </si>
  <si>
    <t>III Социальная поддержка населения</t>
  </si>
  <si>
    <t>VII Молодежная политика</t>
  </si>
  <si>
    <t>VI Физическая культура и спорт</t>
  </si>
  <si>
    <t>IV Активная политика занятости</t>
  </si>
  <si>
    <t>V Культура</t>
  </si>
  <si>
    <t>1.3. Содержание и развитие профессиональных образовательных организаций, всего:</t>
  </si>
  <si>
    <t>1.4. Содержание и развитие организаций дополнительного образования, всего:</t>
  </si>
  <si>
    <t>8.1. Содержание и развитие организаций для детей-сирот и детей, оставшихся без попечения родителей, всего:</t>
  </si>
  <si>
    <t>Выплаты (пособия, компенсации и пр.) и натуральная помощь опекунам, попечителям, приемным родителям, усыновителям</t>
  </si>
  <si>
    <t>Выплаты (пособия, компенсации, стипендии и пр.) и натуральная помощь детям-сиротам и детям, оставшимся без попечения родителей</t>
  </si>
  <si>
    <t>VIII Поддержка детей-сирот</t>
  </si>
  <si>
    <t>Оказание государственной социальной помощи семьям с детьми на основе социального контракта</t>
  </si>
  <si>
    <t>Детские сады, объемы финансового обеспечения, всего</t>
  </si>
  <si>
    <t>Ясли, объемы финансового обеспечения, всего</t>
  </si>
  <si>
    <t>Ясли-сады, объемы финансового обеспечения, всего</t>
  </si>
  <si>
    <t>Объемы финансового обеспечения общеобразовательных организаций, всего</t>
  </si>
  <si>
    <t>Объемы финансового обеспечения профессиональных образовательных организаций, всего</t>
  </si>
  <si>
    <t>Объемы финансового обеспечения детских библиотек, всего</t>
  </si>
  <si>
    <t>Объемы финансового обеспечения детских кукольных театров, всего</t>
  </si>
  <si>
    <t>Объемы финансового обеспечения образовательных организаций для детей-сирот, всего</t>
  </si>
  <si>
    <t>Объемы финансового обеспечения медицинских организаций для детей-сирот, всего</t>
  </si>
  <si>
    <t>Объемы финансового обеспечения организаций оказывающих социальные услуги для детей-сирот, всего</t>
  </si>
  <si>
    <t>(тыс. рублей)</t>
  </si>
  <si>
    <t>Иные (Указываются) дошкольные образовательные организации и объемы финансового обеспечения, всего</t>
  </si>
  <si>
    <t>Примечания</t>
  </si>
  <si>
    <t>Годы
Наименование мероприятия</t>
  </si>
  <si>
    <t>Иные мероприятия (Поименовать)</t>
  </si>
  <si>
    <r>
      <t xml:space="preserve">план 
</t>
    </r>
    <r>
      <rPr>
        <sz val="11"/>
        <rFont val="Times New Roman"/>
        <family val="1"/>
        <charset val="204"/>
      </rPr>
      <t>(уточненная роспись на 31.12)</t>
    </r>
  </si>
  <si>
    <t>07 00 00</t>
  </si>
  <si>
    <t>07 01 00</t>
  </si>
  <si>
    <t>07 01 01</t>
  </si>
  <si>
    <t>07 01 01 ФОТ</t>
  </si>
  <si>
    <t>07 01 01 И</t>
  </si>
  <si>
    <t>07 01 02</t>
  </si>
  <si>
    <t>07 01 02 ФОТ</t>
  </si>
  <si>
    <t>07 01 02 И</t>
  </si>
  <si>
    <t>07 01 03</t>
  </si>
  <si>
    <t>07 01 03 ФОТ</t>
  </si>
  <si>
    <t>07 01 03 И</t>
  </si>
  <si>
    <t>07 01 99</t>
  </si>
  <si>
    <t>07 01 99 ФОТ</t>
  </si>
  <si>
    <t>07 01 99 И</t>
  </si>
  <si>
    <t>07 02 00</t>
  </si>
  <si>
    <t>07 02 01</t>
  </si>
  <si>
    <t>07 02 01 ФОТ</t>
  </si>
  <si>
    <t>07 02 01 И</t>
  </si>
  <si>
    <t>07 04 00</t>
  </si>
  <si>
    <t>07 04 01</t>
  </si>
  <si>
    <t>07 04 01 ФОТ</t>
  </si>
  <si>
    <t>07 04 01 И</t>
  </si>
  <si>
    <t>07 03 00</t>
  </si>
  <si>
    <t>07 03 01</t>
  </si>
  <si>
    <t>07 03 01 ФОТ</t>
  </si>
  <si>
    <t>07 03 01 И</t>
  </si>
  <si>
    <t>09 00 00</t>
  </si>
  <si>
    <t>09 01 00</t>
  </si>
  <si>
    <t>09 01 01</t>
  </si>
  <si>
    <t>07 04 02</t>
  </si>
  <si>
    <t>07 04 02 ФОТ</t>
  </si>
  <si>
    <t>07 04 02 И</t>
  </si>
  <si>
    <t>07 04 03</t>
  </si>
  <si>
    <t>07 04 03 ФОТ</t>
  </si>
  <si>
    <t>07 04 03 И</t>
  </si>
  <si>
    <t>07 04 04</t>
  </si>
  <si>
    <t>07 04 04 ФОТ</t>
  </si>
  <si>
    <t>07 04 04 И</t>
  </si>
  <si>
    <t>07 04 05</t>
  </si>
  <si>
    <t>07 04 05 ФОТ</t>
  </si>
  <si>
    <t>07 04 05 И</t>
  </si>
  <si>
    <t xml:space="preserve">07 04 06 </t>
  </si>
  <si>
    <t>07 04 06 ФОТ</t>
  </si>
  <si>
    <t>07 04 06 И</t>
  </si>
  <si>
    <t>07 04 99</t>
  </si>
  <si>
    <t>07 04 99 ФОТ</t>
  </si>
  <si>
    <t>07 04 99 И</t>
  </si>
  <si>
    <t>09 01 01 ФОТ</t>
  </si>
  <si>
    <t>09 01 01 И</t>
  </si>
  <si>
    <t>09 01 02</t>
  </si>
  <si>
    <t>09 01 02 ФОТ</t>
  </si>
  <si>
    <t>09 01 02 И</t>
  </si>
  <si>
    <t>09 01 99</t>
  </si>
  <si>
    <t>09 01 99 ФОТ</t>
  </si>
  <si>
    <t>09 01 99 И</t>
  </si>
  <si>
    <t>09 01 03</t>
  </si>
  <si>
    <t>09 01 03 ФОТ</t>
  </si>
  <si>
    <t>09 01 03 И</t>
  </si>
  <si>
    <t>09 01 04</t>
  </si>
  <si>
    <t>09 01 04 ФОТ</t>
  </si>
  <si>
    <t>09 01 04 И</t>
  </si>
  <si>
    <t>09 01 05</t>
  </si>
  <si>
    <t>09 01 05 ФОТ</t>
  </si>
  <si>
    <t>09 01 05 И</t>
  </si>
  <si>
    <t>09 01 06</t>
  </si>
  <si>
    <t>09 01 06 ФОТ</t>
  </si>
  <si>
    <t>09 01 06 И</t>
  </si>
  <si>
    <t>09 01 07</t>
  </si>
  <si>
    <t>09 01 07 ФОТ</t>
  </si>
  <si>
    <t>09 01 07 И</t>
  </si>
  <si>
    <t>09 01 08</t>
  </si>
  <si>
    <t>09 01 08 ФОТ</t>
  </si>
  <si>
    <t>09 01 08 И</t>
  </si>
  <si>
    <t>10 00 00</t>
  </si>
  <si>
    <t>10 01 00</t>
  </si>
  <si>
    <t>10 01 01</t>
  </si>
  <si>
    <t>10 01 03</t>
  </si>
  <si>
    <t>10 01 04</t>
  </si>
  <si>
    <t>10 01 05</t>
  </si>
  <si>
    <t>10 01 06</t>
  </si>
  <si>
    <t>10 01 07</t>
  </si>
  <si>
    <t>10 01 08</t>
  </si>
  <si>
    <t>10 01 09</t>
  </si>
  <si>
    <t>10 01 10</t>
  </si>
  <si>
    <t>10 01 11</t>
  </si>
  <si>
    <t>10 02 00</t>
  </si>
  <si>
    <t>10 02 01</t>
  </si>
  <si>
    <t>10 02 01 ФОТ</t>
  </si>
  <si>
    <t>10 02 01 И</t>
  </si>
  <si>
    <t>10 02 02</t>
  </si>
  <si>
    <t>10 02 02 ФОТ</t>
  </si>
  <si>
    <t>10 02 02 И</t>
  </si>
  <si>
    <t>10 02 03</t>
  </si>
  <si>
    <t>10 02 03 ФОТ</t>
  </si>
  <si>
    <t>10 02 03 И</t>
  </si>
  <si>
    <t>10 02 04</t>
  </si>
  <si>
    <t>10 02 04 ФОТ</t>
  </si>
  <si>
    <t>10 02 04 И</t>
  </si>
  <si>
    <t>10 02 05</t>
  </si>
  <si>
    <t>10 02 05 ФОТ</t>
  </si>
  <si>
    <t>10 02 05 И</t>
  </si>
  <si>
    <t>10 02 06</t>
  </si>
  <si>
    <t>10 02 06 ФОТ</t>
  </si>
  <si>
    <t>10 02 06 И</t>
  </si>
  <si>
    <t>10 02 07</t>
  </si>
  <si>
    <t>10 02 07 ФОТ</t>
  </si>
  <si>
    <t>10 02 07 И</t>
  </si>
  <si>
    <t>10 02 08</t>
  </si>
  <si>
    <t>10 02 08 ФОТ</t>
  </si>
  <si>
    <t>10 02 08 И</t>
  </si>
  <si>
    <t>10 02 09</t>
  </si>
  <si>
    <t>10 02 09 ФОТ</t>
  </si>
  <si>
    <t>10 02 09 И</t>
  </si>
  <si>
    <t>08 00 00</t>
  </si>
  <si>
    <t>08 01 00</t>
  </si>
  <si>
    <t>08 01 01</t>
  </si>
  <si>
    <t>08 01 01 ФОТ</t>
  </si>
  <si>
    <t>08 01 01 И</t>
  </si>
  <si>
    <t>08 01 02</t>
  </si>
  <si>
    <t>08 01 02 ФОТ</t>
  </si>
  <si>
    <t>08 01 02 И</t>
  </si>
  <si>
    <t>08 01 99</t>
  </si>
  <si>
    <t>08 01 99 ФОТ</t>
  </si>
  <si>
    <t>08 01 99 И</t>
  </si>
  <si>
    <t>15 00 00</t>
  </si>
  <si>
    <t>08 02 00</t>
  </si>
  <si>
    <t>08 02 99</t>
  </si>
  <si>
    <t>11 00 00</t>
  </si>
  <si>
    <t>16 00 00</t>
  </si>
  <si>
    <t>17 00 00</t>
  </si>
  <si>
    <t>15 00 01</t>
  </si>
  <si>
    <t>15 00 02</t>
  </si>
  <si>
    <t>15 00 03</t>
  </si>
  <si>
    <t>15 00 04</t>
  </si>
  <si>
    <t>15 00 05</t>
  </si>
  <si>
    <t>16 00 99</t>
  </si>
  <si>
    <t>16 00 01</t>
  </si>
  <si>
    <t>17 01 00</t>
  </si>
  <si>
    <t>17 01 01</t>
  </si>
  <si>
    <t>17 01 01 ФОТ</t>
  </si>
  <si>
    <t>17 01 01 И</t>
  </si>
  <si>
    <t>17 01 02</t>
  </si>
  <si>
    <t>17 01 02 ФОТ</t>
  </si>
  <si>
    <t>17 01 02 И</t>
  </si>
  <si>
    <t>17 01 03</t>
  </si>
  <si>
    <t>17 01 03 ФОТ</t>
  </si>
  <si>
    <t>17 01 03 И</t>
  </si>
  <si>
    <t>17 02 00</t>
  </si>
  <si>
    <t>17 02 01</t>
  </si>
  <si>
    <t>17 02 03</t>
  </si>
  <si>
    <t>17 02 02</t>
  </si>
  <si>
    <t>10 02 99</t>
  </si>
  <si>
    <t>10 02 99 ФОТ</t>
  </si>
  <si>
    <t>10 02 99 И</t>
  </si>
  <si>
    <t>07 05 00</t>
  </si>
  <si>
    <t>07 05 01</t>
  </si>
  <si>
    <t>07 05 02</t>
  </si>
  <si>
    <t>3.2. Содержание и развитие учреждений и организаций социального обслуживания, всего:</t>
  </si>
  <si>
    <t>Объемы финансового обеспечения организаций (учреждений) социального обслуживания - прочие (Поименовать), всего</t>
  </si>
  <si>
    <t>Объемы финансового обеспечения учреждений и организаций культуры - прочие (Поименовать), всего</t>
  </si>
  <si>
    <t>Объемы финансового обеспечения детских клубов, всего</t>
  </si>
  <si>
    <t>5.1. Содержание и развитие учреждений и организаций  культуры, всего</t>
  </si>
  <si>
    <t>2.1. Содержание и развитие организаций (учреждений) здравоохранения, всего:</t>
  </si>
  <si>
    <t>Объемы финансового обеспечения детских музеев, всего</t>
  </si>
  <si>
    <t>Объемы финансового обеспечения театров для детей, театров юного зрителя, всего</t>
  </si>
  <si>
    <t>6.1. Содержание и развитие учреждений физической культуры и спорта, всего</t>
  </si>
  <si>
    <t>Объемы финансового обеспечения детских музыкальных, художественных, хореографических школ, школ искусств, всего</t>
  </si>
  <si>
    <t>Поддержка семьи при подготовке ребенка (детей) к школьному учебному году (выплаты, льготы, натуральная форма)</t>
  </si>
  <si>
    <t>наименование МСП 1</t>
  </si>
  <si>
    <t>наименование МСП 2</t>
  </si>
  <si>
    <t>наименование МСП 3</t>
  </si>
  <si>
    <t>Пособие на ребенка (ежемесячное пособие на ребенка)</t>
  </si>
  <si>
    <t>5.2. Реализация мероприятий, направленных на детей и молодежь, всего</t>
  </si>
  <si>
    <t>3.1. Предоставление мер социальной поддержки, всего:</t>
  </si>
  <si>
    <t>Профессиональное обучение и дополнительное профессиональное образование, переобучение женщин в период отпуска по уходу за ребенком до достижения им возраста трех лет</t>
  </si>
  <si>
    <t xml:space="preserve">Финансовая поддержка (различные выплаты) женщин в период отпуска по уходу за ребенком до достижения им возраста трех лет, направленных для прохождения профессионального обучения, переобучения или получения дополнительного профессионального образования (в том числе в другую местность)
</t>
  </si>
  <si>
    <t xml:space="preserve">для детей из льготных категорий семей </t>
  </si>
  <si>
    <t>Вакцинопрофилактика детей</t>
  </si>
  <si>
    <t>Лекарственное обеспечение детей</t>
  </si>
  <si>
    <t>Обеспечение специальными и молочными продуктами питания детей в возрасте до 3-х лет, беременных женщин и кормящих матерей</t>
  </si>
  <si>
    <t>Обеспечение семей с новорожденными детьми подарочными комплектами детских принадлежностей</t>
  </si>
  <si>
    <t>2.2. Социальная поддержка, всего:</t>
  </si>
  <si>
    <t>1.5. Социальная поддержка, всего:</t>
  </si>
  <si>
    <t>Поддержка семьи при оплате жилья и коммунальных услуг, топлива (субсидии на оплату жилья и коммунальных услуг, компенсации расходов на оплату жилья и коммунальных услуг, на покупку твердого топлива, содействие по погашению задолженности по оплате жилого помещения и коммунальных услуг)</t>
  </si>
  <si>
    <t>Организация летнего отдыха и оздоровления (в том числе в стационарных детских оздоровительных лагерях)</t>
  </si>
  <si>
    <t>Поддержка социально ориентированных некоммерческих организаций</t>
  </si>
  <si>
    <t>Объемы финансового обеспечения государственных и муниципальных организаций (учреждений) физической культуры и спорта (спортивные школы, спортивные школы олимпийского резерва, ЦСП и др.), всего</t>
  </si>
  <si>
    <t>6.2. Реализация мероприятий, направленных на формирование здорового образа жизни у детей, детских спортивных мероприятий, массовых детских спортивных мероприятий, всего:</t>
  </si>
  <si>
    <t>Реализация мероприятий, направленных на развитие детей</t>
  </si>
  <si>
    <t>07 01 04</t>
  </si>
  <si>
    <t>07 01 04 ФОТ</t>
  </si>
  <si>
    <t>07 01 04 И</t>
  </si>
  <si>
    <t>07 01 05</t>
  </si>
  <si>
    <t xml:space="preserve">Строительство новых учреждений </t>
  </si>
  <si>
    <t>Структурные подразделения государственных общеобразовательных организаций, реализующих программы дошкольного образования/дошкольные отделения, всего</t>
  </si>
  <si>
    <t>07 02 02</t>
  </si>
  <si>
    <t>07 01 00 С</t>
  </si>
  <si>
    <t>07 02 00 С</t>
  </si>
  <si>
    <t>07 03 00 С</t>
  </si>
  <si>
    <t>07 04 00 С</t>
  </si>
  <si>
    <t>07 04 00 НКО</t>
  </si>
  <si>
    <t>07 05 01 Л</t>
  </si>
  <si>
    <t>Объемы финансового обеспечения организаций дополнительного образования – школы искусств, всего</t>
  </si>
  <si>
    <t>Объемы финансового обеспечения организаций дополнительного образования – музыкальные школы, всего</t>
  </si>
  <si>
    <t>Объемы финансового обеспечения организаций дополнительного образования – художественные школы, всего</t>
  </si>
  <si>
    <t>Объемы финансового обеспечения организаций дополнительного образования – прочие (Поименовать), всего</t>
  </si>
  <si>
    <t>Объемы финансового обеспечения медицинских организаций (учреждений) – детские больницы, всего</t>
  </si>
  <si>
    <t>Объемы финансового обеспечения медицинских организаций (учреждений) – детские поликлиники, всего</t>
  </si>
  <si>
    <t>Объемы финансового обеспечения медицинских организаций (учреждений) – детские отделения в стационарах, всего</t>
  </si>
  <si>
    <t>Объемы финансового обеспечения медицинских организаций (учреждений) – родильные дома, всего</t>
  </si>
  <si>
    <t>Объемы финансового обеспечения медицинских организаций (учреждений) – молочные кухни, всего</t>
  </si>
  <si>
    <t>Объемы финансового обеспечения медицинских организаций (учреждений) – перинатальные центры, всего</t>
  </si>
  <si>
    <t>Объемы финансового обеспечения медицинских организаций (учреждений) – специализированные центры типа "мать и дитя", охраны здоровья матери и ребенка, всего</t>
  </si>
  <si>
    <t>Объемы финансового обеспечения медицинских организаций (учреждений) – детские диспансеры, всего</t>
  </si>
  <si>
    <t>09 01 09</t>
  </si>
  <si>
    <t>09 01 09 ФОТ</t>
  </si>
  <si>
    <t>09 01 09 И</t>
  </si>
  <si>
    <t>09 01 10 ФОТ</t>
  </si>
  <si>
    <t>09 01 10 И</t>
  </si>
  <si>
    <t>09 01 10</t>
  </si>
  <si>
    <t>Объемы финансового обеспечения медицинских организаций (учреждений) – детские санатории, санатории для родителей и детей, специализированные детские санатории, санаторные отделения, всего</t>
  </si>
  <si>
    <t>Объемы финансового обеспечения медицинских организаций (учреждений) – дом ребенка, специализированный дом ребенка, всего</t>
  </si>
  <si>
    <t>09 01 11</t>
  </si>
  <si>
    <t>09 01 11 ФОТ</t>
  </si>
  <si>
    <t>09 01 11 И</t>
  </si>
  <si>
    <t>09 01 00 С</t>
  </si>
  <si>
    <t>09 01 00 НКО</t>
  </si>
  <si>
    <t>09 02 00</t>
  </si>
  <si>
    <t>09 02 01</t>
  </si>
  <si>
    <t>09 02 02</t>
  </si>
  <si>
    <t>09 02 03</t>
  </si>
  <si>
    <t>09 02 04</t>
  </si>
  <si>
    <t>10 01 99</t>
  </si>
  <si>
    <t>10 01 99 01</t>
  </si>
  <si>
    <t>10 01 99 02</t>
  </si>
  <si>
    <t>10 01 99 03</t>
  </si>
  <si>
    <t>Объемы финансового обеспечения организаций (учреждений) социального обслуживания – Социально-реабилитационный центр для несовершеннолетних, всего</t>
  </si>
  <si>
    <t>Объемы финансового обеспечения организаций (учреждений) социального обслуживания – Социально-реабилитационный центр для детей и подростков с ограниченными умственными и физическими возможностями, всего</t>
  </si>
  <si>
    <t>Объемы финансового обеспечения организаций (учреждений) социального обслуживания – Центр социальной адаптации несовершеннолетних и молодежи, всего</t>
  </si>
  <si>
    <t>Объемы финансового обеспечения организаций (учреждений) социального обслуживания – Территориальный центр социальной помощи семье и детям, всего</t>
  </si>
  <si>
    <t>Объемы финансового обеспечения организаций (учреждений) социального обслуживания – Комплексный центр социального обслуживания населения (в части финансового обеспечения услуг семье и детям), всего</t>
  </si>
  <si>
    <t>Объемы финансового обеспечения организаций (учреждений) социального обслуживания – Центр психолого-педагогической помощи (в части финансового обеспечения услуг семье и детям), всего</t>
  </si>
  <si>
    <t>Объемы финансового обеспечения организаций (учреждений) социального обслуживания – Центр экстренной психологической помощи по телефону (в части финансового обеспечения услуг семье и детям), всего</t>
  </si>
  <si>
    <t>Объемы финансового обеспечения организаций (учреждений) социального обслуживания – Реабилитационный центр для детей и подростков с ограниченными возможностями, всего</t>
  </si>
  <si>
    <t>Объемы финансового обеспечения организаций (учреждений) социального обслуживания – Детский дом-интернат, детский дом интернат для умственно-отсталых детей, детский дом-интернат для детей с физическими недостатками, детский дом-интернат для детей с умственно-физическими недостатками, всего</t>
  </si>
  <si>
    <t>Объемы финансового обеспечения организаций (учреждений) социального обслуживания – Центр социальной помощи семье и детям, всего</t>
  </si>
  <si>
    <t>Объемы финансового обеспечения организаций (учреждений) социального обслуживания – Психоневрологический интернат для детей, детские отделения в психоневрологических интернатах, всего</t>
  </si>
  <si>
    <t>10 02 10</t>
  </si>
  <si>
    <t>10 02 10 ФОТ</t>
  </si>
  <si>
    <t>10 02 10 И</t>
  </si>
  <si>
    <t>10 02 11</t>
  </si>
  <si>
    <t>10 02 11 ФОТ</t>
  </si>
  <si>
    <t>10 02 11 И</t>
  </si>
  <si>
    <t>10 02 12 И</t>
  </si>
  <si>
    <t>10 02 12 ФОТ</t>
  </si>
  <si>
    <t>10 02 00 НКО</t>
  </si>
  <si>
    <t>08 01 03</t>
  </si>
  <si>
    <t>08 01 03 ФОТ</t>
  </si>
  <si>
    <t>08 01 03 И</t>
  </si>
  <si>
    <t>08 01 04</t>
  </si>
  <si>
    <t>08 01 04 ФОТ</t>
  </si>
  <si>
    <t>08 01 04 И</t>
  </si>
  <si>
    <t>08 01 05</t>
  </si>
  <si>
    <t>08 01 05 ФОТ</t>
  </si>
  <si>
    <t>08 01 05 И</t>
  </si>
  <si>
    <t>08 01 06</t>
  </si>
  <si>
    <t>08 01 06 ФОТ</t>
  </si>
  <si>
    <t>08 01 06 И</t>
  </si>
  <si>
    <t>08 01 00 НКО</t>
  </si>
  <si>
    <t>11 01 00</t>
  </si>
  <si>
    <t>11 01 02</t>
  </si>
  <si>
    <t>11 02 00</t>
  </si>
  <si>
    <t>11 02 99</t>
  </si>
  <si>
    <t>11 01 01</t>
  </si>
  <si>
    <t>11 01 01 ФОТ</t>
  </si>
  <si>
    <t>11 01 01 И</t>
  </si>
  <si>
    <t>Объемы финансового обеспечения государственных и муниципальных организаций (учреждений) физической культуры и спорта – прочие (Поименовать), всего</t>
  </si>
  <si>
    <t>10 02 12</t>
  </si>
  <si>
    <t>11 01 02 ФОТ</t>
  </si>
  <si>
    <t>11 01 02 И</t>
  </si>
  <si>
    <t>11 01 00 НКО</t>
  </si>
  <si>
    <t>Объемы финансового обеспечения медицинских организаций (учреждений) – фельдшерско-акушерские пункты, всего</t>
  </si>
  <si>
    <t>Объемы финансового обеспечения медицинских организаций (учреждений) – прочие (Поименовать), всего</t>
  </si>
  <si>
    <t>16 00 02 НКО</t>
  </si>
  <si>
    <t>Объемы финансового обеспечения организаций дополнительного образования – детско-юношеские спортивные школы (ДЮСШ), всего</t>
  </si>
  <si>
    <t>Объемы финансового обеспечения организаций дополнительного образования – специализированные детско-юношеские спортивные школы олимпийского резерва (СДЮСШОР), всего</t>
  </si>
  <si>
    <t>8.2. Социальная поддержка детей сирот и детей, оставшихся без попечения родителей, всего:</t>
  </si>
  <si>
    <t>Частные дошкольные образовательные организации</t>
  </si>
  <si>
    <t>Объемы финансового обеспечения организаций дополнительного образования – детско-юношеские спортивно-адаптивные школы, всего</t>
  </si>
  <si>
    <t>Школьное питание (горячее питание), предоставляемое бесплатно, всего</t>
  </si>
  <si>
    <t>Частные общеобразовательные организации</t>
  </si>
  <si>
    <t>из них:</t>
  </si>
  <si>
    <t xml:space="preserve">из них: </t>
  </si>
  <si>
    <t>Таблица № 1 «Информация об объемах бюджетных ассигнований, предусмотренных в бюджете субъекта Российской Федерации и местных бюджетах, направляемых на  поддержку семьи и детей»</t>
  </si>
  <si>
    <t>Прочие меры социальной поддержки детей и семей с детьми, всего</t>
  </si>
  <si>
    <t>11 01 12</t>
  </si>
  <si>
    <t>11 01 12 01</t>
  </si>
  <si>
    <t>11 01 12 02</t>
  </si>
  <si>
    <t>Мероприятия региональных программ по повышению рождаемости, всего</t>
  </si>
  <si>
    <t>Всего</t>
  </si>
  <si>
    <t>Проведение мероприятий для детей, семей с детьми (в т.ч. региональные/межрегиональные/районные/всероссийские/международные фестивали, конкурсы, смотры-конкурсы, фестивали-конкурсы, олимпиады, мероприятия, посвященные значимым событиям российской культуры, участие в детских и молодежных российских конкурсах и т.п.)</t>
  </si>
  <si>
    <t>Проведение мероприятий для детей и семей (молодых семей) с детьми, направленных на формирование здорового образа жизни у детей, детских спортивных мероприятий, массовых детских и семейных спортивных мероприятий (в.т.ч. районные/ региональные/межрегиональные/всероссийские/международные соревнования, конкурсы, смотры-конкурсы, олимпиады, спортивные игры, турниры)</t>
  </si>
  <si>
    <t>Ежемесячное пособие в связи с рождением и воспитанием ребенка (в том числе ежемесячные денежные выплаты на третьего ребенка в нуждающихся семьях)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</si>
</sst>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 diagonalDown="1">
      <left style="thin">
        <color indexed="64"/>
      </left>
      <right style="hair">
        <color indexed="64"/>
      </right>
      <top style="thin">
        <color indexed="64"/>
      </top>
      <bottom/>
      <diagonal style="thin">
        <color theme="1"/>
      </diagonal>
    </border>
    <border diagonalDown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theme="1"/>
      </diagonal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5" xfId="0" applyFont="1" applyFill="1" applyBorder="1" applyAlignment="1" applyProtection="1">
      <alignment vertical="top" wrapText="1"/>
      <protection locked="0"/>
    </xf>
    <xf numFmtId="0" fontId="3" fillId="0" borderId="3" xfId="0" applyFont="1" applyFill="1" applyBorder="1" applyAlignment="1" applyProtection="1">
      <alignment horizontal="justify" vertical="top"/>
      <protection locked="0"/>
    </xf>
    <xf numFmtId="0" fontId="0" fillId="0" borderId="4" xfId="0" applyFill="1" applyBorder="1" applyAlignment="1" applyProtection="1">
      <alignment vertical="top" wrapText="1"/>
      <protection locked="0"/>
    </xf>
    <xf numFmtId="0" fontId="4" fillId="0" borderId="3" xfId="0" applyFont="1" applyFill="1" applyBorder="1" applyAlignment="1" applyProtection="1">
      <alignment horizontal="justify" vertical="top"/>
      <protection locked="0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vertical="top" wrapText="1"/>
      <protection locked="0"/>
    </xf>
    <xf numFmtId="0" fontId="7" fillId="0" borderId="7" xfId="0" applyFont="1" applyFill="1" applyBorder="1" applyAlignment="1" applyProtection="1">
      <alignment horizontal="center" vertical="top" wrapText="1"/>
      <protection locked="0"/>
    </xf>
    <xf numFmtId="0" fontId="4" fillId="0" borderId="11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Alignment="1" applyProtection="1">
      <alignment horizontal="right" vertical="center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4" fillId="0" borderId="5" xfId="0" applyFont="1" applyFill="1" applyBorder="1" applyAlignment="1" applyProtection="1">
      <alignment vertical="top" wrapText="1"/>
      <protection locked="0"/>
    </xf>
    <xf numFmtId="3" fontId="3" fillId="0" borderId="3" xfId="0" applyNumberFormat="1" applyFont="1" applyFill="1" applyBorder="1" applyAlignment="1" applyProtection="1">
      <alignment horizontal="justify" vertical="top"/>
      <protection locked="0"/>
    </xf>
    <xf numFmtId="0" fontId="3" fillId="0" borderId="3" xfId="0" applyFont="1" applyFill="1" applyBorder="1" applyAlignment="1" applyProtection="1">
      <alignment horizontal="right" vertical="top"/>
      <protection locked="0"/>
    </xf>
    <xf numFmtId="0" fontId="3" fillId="0" borderId="3" xfId="0" applyFont="1" applyFill="1" applyBorder="1" applyAlignment="1" applyProtection="1">
      <alignment vertical="top" wrapText="1"/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0" fontId="2" fillId="0" borderId="5" xfId="0" applyFont="1" applyFill="1" applyBorder="1" applyAlignment="1" applyProtection="1">
      <alignment horizontal="left" vertical="top" wrapText="1"/>
      <protection locked="0"/>
    </xf>
    <xf numFmtId="0" fontId="1" fillId="0" borderId="5" xfId="0" applyFont="1" applyFill="1" applyBorder="1" applyAlignment="1" applyProtection="1">
      <alignment horizontal="justify" vertical="top"/>
      <protection locked="0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Fill="1" applyBorder="1" applyAlignment="1" applyProtection="1">
      <alignment horizontal="justify" vertical="top"/>
      <protection locked="0"/>
    </xf>
    <xf numFmtId="0" fontId="3" fillId="0" borderId="6" xfId="0" applyFont="1" applyFill="1" applyBorder="1" applyAlignment="1" applyProtection="1">
      <alignment horizontal="justify" vertical="top"/>
      <protection locked="0"/>
    </xf>
    <xf numFmtId="0" fontId="7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4" xfId="0" applyFont="1" applyFill="1" applyBorder="1" applyAlignment="1" applyProtection="1">
      <alignment horizontal="justify" vertical="top"/>
      <protection locked="0"/>
    </xf>
    <xf numFmtId="0" fontId="3" fillId="0" borderId="16" xfId="0" applyFont="1" applyFill="1" applyBorder="1" applyAlignment="1" applyProtection="1">
      <alignment horizontal="right" vertical="center"/>
      <protection locked="0"/>
    </xf>
    <xf numFmtId="0" fontId="3" fillId="0" borderId="8" xfId="0" applyFont="1" applyFill="1" applyBorder="1" applyAlignment="1" applyProtection="1">
      <alignment horizontal="right" vertical="center"/>
      <protection locked="0"/>
    </xf>
    <xf numFmtId="0" fontId="4" fillId="0" borderId="3" xfId="0" applyFont="1" applyFill="1" applyBorder="1" applyAlignment="1" applyProtection="1">
      <alignment vertical="top" wrapText="1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10" fillId="0" borderId="5" xfId="0" applyFont="1" applyFill="1" applyBorder="1" applyAlignment="1" applyProtection="1">
      <alignment vertical="top" wrapText="1"/>
      <protection locked="0"/>
    </xf>
    <xf numFmtId="0" fontId="10" fillId="0" borderId="5" xfId="0" applyFont="1" applyFill="1" applyBorder="1" applyAlignment="1" applyProtection="1">
      <alignment wrapText="1"/>
      <protection locked="0"/>
    </xf>
    <xf numFmtId="0" fontId="10" fillId="0" borderId="5" xfId="0" applyFont="1" applyFill="1" applyBorder="1" applyProtection="1">
      <protection locked="0"/>
    </xf>
    <xf numFmtId="0" fontId="0" fillId="0" borderId="15" xfId="0" applyFill="1" applyBorder="1" applyAlignment="1" applyProtection="1">
      <alignment vertical="top" wrapText="1"/>
      <protection locked="0"/>
    </xf>
    <xf numFmtId="0" fontId="6" fillId="5" borderId="8" xfId="0" applyFont="1" applyFill="1" applyBorder="1" applyAlignment="1" applyProtection="1">
      <alignment horizontal="left" vertical="top" wrapText="1"/>
    </xf>
    <xf numFmtId="0" fontId="6" fillId="5" borderId="10" xfId="0" applyFont="1" applyFill="1" applyBorder="1" applyAlignment="1" applyProtection="1">
      <alignment horizontal="center" vertical="top" wrapText="1"/>
    </xf>
    <xf numFmtId="0" fontId="1" fillId="3" borderId="8" xfId="0" applyFont="1" applyFill="1" applyBorder="1" applyAlignment="1" applyProtection="1">
      <alignment horizontal="justify" vertical="top" wrapText="1"/>
    </xf>
    <xf numFmtId="0" fontId="3" fillId="3" borderId="10" xfId="0" applyFont="1" applyFill="1" applyBorder="1" applyAlignment="1" applyProtection="1">
      <alignment vertical="top" wrapText="1"/>
    </xf>
    <xf numFmtId="0" fontId="1" fillId="4" borderId="3" xfId="0" applyFont="1" applyFill="1" applyBorder="1" applyAlignment="1" applyProtection="1">
      <alignment horizontal="justify" vertical="top"/>
    </xf>
    <xf numFmtId="0" fontId="3" fillId="4" borderId="5" xfId="0" applyFont="1" applyFill="1" applyBorder="1" applyAlignment="1" applyProtection="1">
      <alignment vertical="top" wrapText="1"/>
    </xf>
    <xf numFmtId="0" fontId="1" fillId="4" borderId="3" xfId="0" applyFont="1" applyFill="1" applyBorder="1" applyAlignment="1" applyProtection="1">
      <alignment horizontal="left" vertical="top" wrapText="1"/>
    </xf>
    <xf numFmtId="0" fontId="1" fillId="4" borderId="3" xfId="0" applyFont="1" applyFill="1" applyBorder="1" applyAlignment="1" applyProtection="1">
      <alignment horizontal="left" vertical="top"/>
    </xf>
    <xf numFmtId="0" fontId="1" fillId="3" borderId="3" xfId="0" applyFont="1" applyFill="1" applyBorder="1" applyAlignment="1" applyProtection="1">
      <alignment horizontal="justify" vertical="top" wrapText="1"/>
    </xf>
    <xf numFmtId="0" fontId="3" fillId="3" borderId="5" xfId="0" applyFont="1" applyFill="1" applyBorder="1" applyAlignment="1" applyProtection="1">
      <alignment vertical="top" wrapText="1"/>
    </xf>
    <xf numFmtId="0" fontId="1" fillId="4" borderId="3" xfId="0" applyFont="1" applyFill="1" applyBorder="1" applyAlignment="1" applyProtection="1">
      <alignment horizontal="left" vertical="center"/>
    </xf>
    <xf numFmtId="0" fontId="1" fillId="4" borderId="3" xfId="0" applyFont="1" applyFill="1" applyBorder="1" applyAlignment="1" applyProtection="1">
      <alignment horizontal="justify" vertical="top" wrapText="1"/>
    </xf>
    <xf numFmtId="0" fontId="3" fillId="4" borderId="5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vertical="top" wrapText="1"/>
    </xf>
    <xf numFmtId="0" fontId="1" fillId="3" borderId="3" xfId="0" applyFont="1" applyFill="1" applyBorder="1" applyAlignment="1" applyProtection="1">
      <alignment horizontal="justify" vertical="top"/>
    </xf>
    <xf numFmtId="0" fontId="1" fillId="4" borderId="3" xfId="0" applyFont="1" applyFill="1" applyBorder="1" applyAlignment="1" applyProtection="1">
      <alignment vertical="top" wrapText="1"/>
    </xf>
    <xf numFmtId="0" fontId="3" fillId="4" borderId="5" xfId="0" applyFont="1" applyFill="1" applyBorder="1" applyAlignment="1" applyProtection="1">
      <alignment horizontal="justify" vertical="top"/>
    </xf>
    <xf numFmtId="0" fontId="10" fillId="4" borderId="5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  <protection locked="0"/>
    </xf>
    <xf numFmtId="0" fontId="3" fillId="0" borderId="5" xfId="0" applyFont="1" applyFill="1" applyBorder="1" applyAlignment="1" applyProtection="1">
      <alignment horizontal="justify" vertical="top"/>
    </xf>
    <xf numFmtId="0" fontId="3" fillId="0" borderId="5" xfId="0" applyFont="1" applyFill="1" applyBorder="1" applyAlignment="1" applyProtection="1">
      <alignment vertical="top" wrapText="1"/>
    </xf>
    <xf numFmtId="0" fontId="3" fillId="0" borderId="3" xfId="0" applyFont="1" applyFill="1" applyBorder="1" applyAlignment="1" applyProtection="1">
      <alignment vertical="top" wrapText="1"/>
    </xf>
    <xf numFmtId="164" fontId="12" fillId="5" borderId="9" xfId="0" applyNumberFormat="1" applyFont="1" applyFill="1" applyBorder="1" applyAlignment="1" applyProtection="1">
      <alignment vertical="top" wrapText="1"/>
    </xf>
    <xf numFmtId="164" fontId="10" fillId="3" borderId="9" xfId="0" applyNumberFormat="1" applyFont="1" applyFill="1" applyBorder="1" applyAlignment="1" applyProtection="1">
      <alignment vertical="top" wrapText="1"/>
    </xf>
    <xf numFmtId="164" fontId="10" fillId="4" borderId="4" xfId="0" applyNumberFormat="1" applyFont="1" applyFill="1" applyBorder="1" applyAlignment="1" applyProtection="1">
      <alignment vertical="top" wrapText="1"/>
    </xf>
    <xf numFmtId="164" fontId="10" fillId="0" borderId="4" xfId="0" applyNumberFormat="1" applyFont="1" applyFill="1" applyBorder="1" applyAlignment="1" applyProtection="1">
      <alignment vertical="top" wrapText="1"/>
      <protection locked="0"/>
    </xf>
    <xf numFmtId="164" fontId="10" fillId="3" borderId="4" xfId="0" applyNumberFormat="1" applyFont="1" applyFill="1" applyBorder="1" applyAlignment="1" applyProtection="1">
      <alignment vertical="top" wrapText="1"/>
    </xf>
    <xf numFmtId="164" fontId="3" fillId="3" borderId="4" xfId="0" applyNumberFormat="1" applyFont="1" applyFill="1" applyBorder="1" applyAlignment="1" applyProtection="1">
      <alignment vertical="top" wrapText="1"/>
    </xf>
    <xf numFmtId="164" fontId="3" fillId="0" borderId="4" xfId="0" applyNumberFormat="1" applyFont="1" applyFill="1" applyBorder="1" applyAlignment="1" applyProtection="1">
      <alignment vertical="top" wrapText="1"/>
      <protection locked="0"/>
    </xf>
    <xf numFmtId="164" fontId="10" fillId="0" borderId="15" xfId="0" applyNumberFormat="1" applyFont="1" applyFill="1" applyBorder="1" applyAlignment="1" applyProtection="1">
      <alignment vertical="top" wrapText="1"/>
      <protection locked="0"/>
    </xf>
    <xf numFmtId="164" fontId="10" fillId="0" borderId="4" xfId="0" applyNumberFormat="1" applyFont="1" applyFill="1" applyBorder="1" applyAlignment="1" applyProtection="1">
      <alignment vertical="top" wrapText="1"/>
    </xf>
    <xf numFmtId="164" fontId="3" fillId="4" borderId="4" xfId="0" applyNumberFormat="1" applyFont="1" applyFill="1" applyBorder="1" applyAlignment="1" applyProtection="1">
      <alignment vertical="top" wrapText="1"/>
    </xf>
    <xf numFmtId="164" fontId="10" fillId="0" borderId="4" xfId="0" applyNumberFormat="1" applyFont="1" applyFill="1" applyBorder="1" applyProtection="1">
      <protection locked="0"/>
    </xf>
    <xf numFmtId="164" fontId="11" fillId="0" borderId="4" xfId="1" applyNumberFormat="1" applyFont="1" applyFill="1" applyBorder="1" applyAlignment="1" applyProtection="1">
      <alignment vertical="center"/>
      <protection locked="0"/>
    </xf>
    <xf numFmtId="164" fontId="3" fillId="0" borderId="7" xfId="0" applyNumberFormat="1" applyFont="1" applyFill="1" applyBorder="1" applyAlignment="1" applyProtection="1">
      <alignment vertical="top" wrapText="1"/>
      <protection locked="0"/>
    </xf>
    <xf numFmtId="0" fontId="7" fillId="0" borderId="1" xfId="0" applyFont="1" applyFill="1" applyBorder="1" applyAlignment="1" applyProtection="1">
      <alignment horizontal="center" vertical="top" wrapText="1"/>
      <protection locked="0"/>
    </xf>
    <xf numFmtId="0" fontId="9" fillId="0" borderId="0" xfId="0" applyFont="1" applyAlignment="1">
      <alignment horizontal="center" vertical="top" wrapText="1"/>
    </xf>
    <xf numFmtId="0" fontId="6" fillId="0" borderId="12" xfId="0" applyFont="1" applyFill="1" applyBorder="1" applyAlignment="1" applyProtection="1">
      <alignment horizontal="center" vertical="top" wrapText="1"/>
      <protection locked="0"/>
    </xf>
    <xf numFmtId="0" fontId="6" fillId="0" borderId="13" xfId="0" applyFont="1" applyFill="1" applyBorder="1" applyAlignment="1" applyProtection="1">
      <alignment horizontal="center" vertical="top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6"/>
  <sheetViews>
    <sheetView tabSelected="1" view="pageBreakPreview" topLeftCell="A268" zoomScale="80" zoomScaleNormal="80" zoomScaleSheetLayoutView="80" workbookViewId="0">
      <selection activeCell="C285" sqref="C285"/>
    </sheetView>
  </sheetViews>
  <sheetFormatPr defaultRowHeight="15" x14ac:dyDescent="0.25"/>
  <cols>
    <col min="1" max="1" width="19.85546875" customWidth="1"/>
    <col min="2" max="2" width="68.28515625" style="2" customWidth="1"/>
    <col min="3" max="3" width="17.85546875" style="2" customWidth="1"/>
    <col min="4" max="4" width="10.140625" style="2" customWidth="1"/>
    <col min="5" max="6" width="9.140625" style="2"/>
    <col min="7" max="7" width="8.140625" style="2" customWidth="1"/>
    <col min="8" max="8" width="46.42578125" style="2" customWidth="1"/>
    <col min="9" max="19" width="9.140625" style="1"/>
  </cols>
  <sheetData>
    <row r="1" spans="1:19" ht="39" customHeight="1" x14ac:dyDescent="0.25">
      <c r="B1" s="79" t="s">
        <v>338</v>
      </c>
      <c r="C1" s="79"/>
      <c r="D1" s="79"/>
      <c r="E1" s="79"/>
      <c r="F1" s="79"/>
      <c r="G1" s="79"/>
      <c r="H1" s="79"/>
    </row>
    <row r="2" spans="1:19" ht="14.25" customHeight="1" x14ac:dyDescent="0.25">
      <c r="B2" s="37"/>
      <c r="C2" s="37"/>
      <c r="D2" s="37"/>
      <c r="E2" s="37"/>
      <c r="F2" s="37"/>
      <c r="G2" s="37"/>
      <c r="H2" s="38" t="s">
        <v>39</v>
      </c>
    </row>
    <row r="3" spans="1:19" ht="15.75" customHeight="1" x14ac:dyDescent="0.25">
      <c r="A3" s="10"/>
      <c r="B3" s="80" t="s">
        <v>42</v>
      </c>
      <c r="C3" s="78">
        <v>2025</v>
      </c>
      <c r="D3" s="78"/>
      <c r="E3" s="31">
        <v>2026</v>
      </c>
      <c r="F3" s="31">
        <v>2027</v>
      </c>
      <c r="G3" s="31">
        <v>2028</v>
      </c>
      <c r="H3" s="13"/>
    </row>
    <row r="4" spans="1:19" ht="46.5" customHeight="1" x14ac:dyDescent="0.25">
      <c r="A4" s="10"/>
      <c r="B4" s="81"/>
      <c r="C4" s="14" t="s">
        <v>44</v>
      </c>
      <c r="D4" s="14" t="s">
        <v>7</v>
      </c>
      <c r="E4" s="14" t="s">
        <v>6</v>
      </c>
      <c r="F4" s="14" t="s">
        <v>6</v>
      </c>
      <c r="G4" s="14" t="s">
        <v>6</v>
      </c>
      <c r="H4" s="15" t="s">
        <v>41</v>
      </c>
    </row>
    <row r="5" spans="1:19" ht="15.75" x14ac:dyDescent="0.25">
      <c r="A5" s="42"/>
      <c r="B5" s="43" t="s">
        <v>344</v>
      </c>
      <c r="C5" s="65">
        <f>SUM(C6,C79,C136,C211,C218,C252,C266,C270)</f>
        <v>0</v>
      </c>
      <c r="D5" s="65">
        <f>SUM(D6,D79,D136,D211,D218,D252,D266,D270)</f>
        <v>0</v>
      </c>
      <c r="E5" s="65">
        <f>SUM(E6,E79,E136,E211,E218,E252,E266,E270)</f>
        <v>0</v>
      </c>
      <c r="F5" s="65">
        <f>SUM(F6,F79,F136,F211,F218,F252,F266,F270)</f>
        <v>0</v>
      </c>
      <c r="G5" s="65">
        <f>SUM(G6,G79,G136,G211,G218,G252,G266,G270)</f>
        <v>0</v>
      </c>
      <c r="H5" s="44"/>
    </row>
    <row r="6" spans="1:19" s="5" customFormat="1" ht="15.75" x14ac:dyDescent="0.25">
      <c r="A6" s="9" t="s">
        <v>45</v>
      </c>
      <c r="B6" s="45" t="s">
        <v>14</v>
      </c>
      <c r="C6" s="66">
        <f>SUM(C7,C30,C37,C43,C74)</f>
        <v>0</v>
      </c>
      <c r="D6" s="66">
        <f>SUM(D7,D30,D37,D43,D74)</f>
        <v>0</v>
      </c>
      <c r="E6" s="66">
        <f>SUM(E7,E30,E37,E43,E74)</f>
        <v>0</v>
      </c>
      <c r="F6" s="66">
        <f>SUM(F7,F30,F37,F43,F74)</f>
        <v>0</v>
      </c>
      <c r="G6" s="66">
        <f>SUM(G7,G30,G37,G43,G74)</f>
        <v>0</v>
      </c>
      <c r="H6" s="46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s="5" customFormat="1" ht="34.5" customHeight="1" x14ac:dyDescent="0.25">
      <c r="A7" s="9" t="s">
        <v>46</v>
      </c>
      <c r="B7" s="47" t="s">
        <v>13</v>
      </c>
      <c r="C7" s="67">
        <f>SUM(C8,C12,C16,C20,C24,C25,C29)</f>
        <v>0</v>
      </c>
      <c r="D7" s="67">
        <f t="shared" ref="D7:G7" si="0">SUM(D8,D12,D16,D20,D24,D25,D29)</f>
        <v>0</v>
      </c>
      <c r="E7" s="67">
        <f t="shared" si="0"/>
        <v>0</v>
      </c>
      <c r="F7" s="67">
        <f t="shared" si="0"/>
        <v>0</v>
      </c>
      <c r="G7" s="67">
        <f t="shared" si="0"/>
        <v>0</v>
      </c>
      <c r="H7" s="48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s="5" customFormat="1" ht="16.5" customHeight="1" x14ac:dyDescent="0.25">
      <c r="A8" s="9" t="s">
        <v>47</v>
      </c>
      <c r="B8" s="9" t="s">
        <v>29</v>
      </c>
      <c r="C8" s="68"/>
      <c r="D8" s="68"/>
      <c r="E8" s="68"/>
      <c r="F8" s="68"/>
      <c r="G8" s="68"/>
      <c r="H8" s="8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s="5" customFormat="1" ht="16.5" customHeight="1" x14ac:dyDescent="0.25">
      <c r="A9" s="9"/>
      <c r="B9" s="16" t="s">
        <v>336</v>
      </c>
      <c r="C9" s="68"/>
      <c r="D9" s="68"/>
      <c r="E9" s="68"/>
      <c r="F9" s="68"/>
      <c r="G9" s="68"/>
      <c r="H9" s="8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s="5" customFormat="1" ht="16.5" customHeight="1" x14ac:dyDescent="0.25">
      <c r="A10" s="9" t="s">
        <v>48</v>
      </c>
      <c r="B10" s="16" t="s">
        <v>11</v>
      </c>
      <c r="C10" s="68"/>
      <c r="D10" s="68"/>
      <c r="E10" s="68"/>
      <c r="F10" s="68"/>
      <c r="G10" s="68"/>
      <c r="H10" s="8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s="5" customFormat="1" ht="16.5" customHeight="1" x14ac:dyDescent="0.25">
      <c r="A11" s="9" t="s">
        <v>49</v>
      </c>
      <c r="B11" s="16" t="s">
        <v>12</v>
      </c>
      <c r="C11" s="68"/>
      <c r="D11" s="68"/>
      <c r="E11" s="68"/>
      <c r="F11" s="68"/>
      <c r="G11" s="6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s="5" customFormat="1" ht="16.5" customHeight="1" x14ac:dyDescent="0.25">
      <c r="A12" s="9" t="s">
        <v>50</v>
      </c>
      <c r="B12" s="9" t="s">
        <v>30</v>
      </c>
      <c r="C12" s="68"/>
      <c r="D12" s="68"/>
      <c r="E12" s="68"/>
      <c r="F12" s="68"/>
      <c r="G12" s="6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s="5" customFormat="1" ht="16.5" customHeight="1" x14ac:dyDescent="0.25">
      <c r="A13" s="9"/>
      <c r="B13" s="16" t="s">
        <v>336</v>
      </c>
      <c r="C13" s="68"/>
      <c r="D13" s="68"/>
      <c r="E13" s="68"/>
      <c r="F13" s="68"/>
      <c r="G13" s="68"/>
      <c r="H13" s="8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s="5" customFormat="1" ht="16.5" customHeight="1" x14ac:dyDescent="0.25">
      <c r="A14" s="9" t="s">
        <v>51</v>
      </c>
      <c r="B14" s="16" t="s">
        <v>11</v>
      </c>
      <c r="C14" s="68"/>
      <c r="D14" s="68"/>
      <c r="E14" s="68"/>
      <c r="F14" s="68"/>
      <c r="G14" s="6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s="5" customFormat="1" ht="16.5" customHeight="1" x14ac:dyDescent="0.25">
      <c r="A15" s="9" t="s">
        <v>52</v>
      </c>
      <c r="B15" s="16" t="s">
        <v>12</v>
      </c>
      <c r="C15" s="68"/>
      <c r="D15" s="68"/>
      <c r="E15" s="68"/>
      <c r="F15" s="68"/>
      <c r="G15" s="68"/>
      <c r="H15" s="8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s="5" customFormat="1" ht="16.5" customHeight="1" x14ac:dyDescent="0.25">
      <c r="A16" s="9" t="s">
        <v>53</v>
      </c>
      <c r="B16" s="9" t="s">
        <v>31</v>
      </c>
      <c r="C16" s="68"/>
      <c r="D16" s="68"/>
      <c r="E16" s="68"/>
      <c r="F16" s="68"/>
      <c r="G16" s="68"/>
      <c r="H16" s="8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s="5" customFormat="1" ht="16.5" customHeight="1" x14ac:dyDescent="0.25">
      <c r="A17" s="9"/>
      <c r="B17" s="16" t="s">
        <v>336</v>
      </c>
      <c r="C17" s="68"/>
      <c r="D17" s="68"/>
      <c r="E17" s="68"/>
      <c r="F17" s="68"/>
      <c r="G17" s="68"/>
      <c r="H17" s="8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s="5" customFormat="1" ht="16.5" customHeight="1" x14ac:dyDescent="0.25">
      <c r="A18" s="9" t="s">
        <v>54</v>
      </c>
      <c r="B18" s="16" t="s">
        <v>11</v>
      </c>
      <c r="C18" s="68"/>
      <c r="D18" s="68"/>
      <c r="E18" s="68"/>
      <c r="F18" s="68"/>
      <c r="G18" s="68"/>
      <c r="H18" s="8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s="5" customFormat="1" ht="16.5" customHeight="1" x14ac:dyDescent="0.25">
      <c r="A19" s="9" t="s">
        <v>55</v>
      </c>
      <c r="B19" s="16" t="s">
        <v>12</v>
      </c>
      <c r="C19" s="68"/>
      <c r="D19" s="68"/>
      <c r="E19" s="68"/>
      <c r="F19" s="68"/>
      <c r="G19" s="68"/>
      <c r="H19" s="8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s="5" customFormat="1" ht="47.25" x14ac:dyDescent="0.25">
      <c r="A20" s="9" t="s">
        <v>234</v>
      </c>
      <c r="B20" s="17" t="s">
        <v>239</v>
      </c>
      <c r="C20" s="68"/>
      <c r="D20" s="68"/>
      <c r="E20" s="68"/>
      <c r="F20" s="68"/>
      <c r="G20" s="68"/>
      <c r="H20" s="8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s="5" customFormat="1" ht="15.75" x14ac:dyDescent="0.25">
      <c r="A21" s="18"/>
      <c r="B21" s="16" t="s">
        <v>336</v>
      </c>
      <c r="C21" s="68"/>
      <c r="D21" s="68"/>
      <c r="E21" s="68"/>
      <c r="F21" s="68"/>
      <c r="G21" s="68"/>
      <c r="H21" s="8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s="5" customFormat="1" ht="15.75" x14ac:dyDescent="0.25">
      <c r="A22" s="9" t="s">
        <v>235</v>
      </c>
      <c r="B22" s="16" t="s">
        <v>11</v>
      </c>
      <c r="C22" s="68"/>
      <c r="D22" s="68"/>
      <c r="E22" s="68"/>
      <c r="F22" s="68"/>
      <c r="G22" s="68"/>
      <c r="H22" s="8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s="5" customFormat="1" ht="15.75" x14ac:dyDescent="0.25">
      <c r="A23" s="9" t="s">
        <v>236</v>
      </c>
      <c r="B23" s="16" t="s">
        <v>12</v>
      </c>
      <c r="C23" s="68"/>
      <c r="D23" s="68"/>
      <c r="E23" s="68"/>
      <c r="F23" s="68"/>
      <c r="G23" s="68"/>
      <c r="H23" s="8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s="5" customFormat="1" ht="15.75" x14ac:dyDescent="0.25">
      <c r="A24" s="9" t="s">
        <v>237</v>
      </c>
      <c r="B24" s="19" t="s">
        <v>332</v>
      </c>
      <c r="C24" s="68"/>
      <c r="D24" s="68"/>
      <c r="E24" s="68"/>
      <c r="F24" s="68"/>
      <c r="G24" s="68"/>
      <c r="H24" s="8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s="5" customFormat="1" ht="33.75" customHeight="1" x14ac:dyDescent="0.25">
      <c r="A25" s="9" t="s">
        <v>56</v>
      </c>
      <c r="B25" s="20" t="s">
        <v>40</v>
      </c>
      <c r="C25" s="68"/>
      <c r="D25" s="68"/>
      <c r="E25" s="68"/>
      <c r="F25" s="68"/>
      <c r="G25" s="68"/>
      <c r="H25" s="21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s="5" customFormat="1" ht="15.75" x14ac:dyDescent="0.25">
      <c r="A26" s="9"/>
      <c r="B26" s="16" t="s">
        <v>336</v>
      </c>
      <c r="C26" s="68"/>
      <c r="D26" s="68"/>
      <c r="E26" s="68"/>
      <c r="F26" s="68"/>
      <c r="G26" s="68"/>
      <c r="H26" s="8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s="5" customFormat="1" ht="15.75" x14ac:dyDescent="0.25">
      <c r="A27" s="9" t="s">
        <v>57</v>
      </c>
      <c r="B27" s="16" t="s">
        <v>11</v>
      </c>
      <c r="C27" s="68"/>
      <c r="D27" s="68"/>
      <c r="E27" s="68"/>
      <c r="F27" s="68"/>
      <c r="G27" s="68"/>
      <c r="H27" s="8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s="5" customFormat="1" ht="15.75" x14ac:dyDescent="0.25">
      <c r="A28" s="9" t="s">
        <v>58</v>
      </c>
      <c r="B28" s="16" t="s">
        <v>12</v>
      </c>
      <c r="C28" s="68"/>
      <c r="D28" s="68"/>
      <c r="E28" s="68"/>
      <c r="F28" s="68"/>
      <c r="G28" s="68"/>
      <c r="H28" s="8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s="5" customFormat="1" ht="15.75" x14ac:dyDescent="0.25">
      <c r="A29" s="9" t="s">
        <v>241</v>
      </c>
      <c r="B29" s="19" t="s">
        <v>238</v>
      </c>
      <c r="C29" s="68"/>
      <c r="D29" s="68"/>
      <c r="E29" s="68"/>
      <c r="F29" s="68"/>
      <c r="G29" s="68"/>
      <c r="H29" s="8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s="5" customFormat="1" ht="33" customHeight="1" x14ac:dyDescent="0.25">
      <c r="A30" s="9" t="s">
        <v>59</v>
      </c>
      <c r="B30" s="47" t="s">
        <v>15</v>
      </c>
      <c r="C30" s="67">
        <f>SUM(C31,C35,C36)</f>
        <v>0</v>
      </c>
      <c r="D30" s="67">
        <f t="shared" ref="D30:G30" si="1">SUM(D31,D35,D36)</f>
        <v>0</v>
      </c>
      <c r="E30" s="67">
        <f t="shared" si="1"/>
        <v>0</v>
      </c>
      <c r="F30" s="67">
        <f t="shared" si="1"/>
        <v>0</v>
      </c>
      <c r="G30" s="67">
        <f t="shared" si="1"/>
        <v>0</v>
      </c>
      <c r="H30" s="48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s="5" customFormat="1" ht="31.5" x14ac:dyDescent="0.25">
      <c r="A31" s="22" t="s">
        <v>60</v>
      </c>
      <c r="B31" s="20" t="s">
        <v>32</v>
      </c>
      <c r="C31" s="68"/>
      <c r="D31" s="68"/>
      <c r="E31" s="68"/>
      <c r="F31" s="68"/>
      <c r="G31" s="68"/>
      <c r="H31" s="39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s="5" customFormat="1" ht="15.75" x14ac:dyDescent="0.25">
      <c r="A32" s="9"/>
      <c r="B32" s="16" t="s">
        <v>336</v>
      </c>
      <c r="C32" s="68"/>
      <c r="D32" s="68"/>
      <c r="E32" s="68"/>
      <c r="F32" s="68"/>
      <c r="G32" s="68"/>
      <c r="H32" s="8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s="5" customFormat="1" ht="15.75" x14ac:dyDescent="0.25">
      <c r="A33" s="9" t="s">
        <v>61</v>
      </c>
      <c r="B33" s="16" t="s">
        <v>11</v>
      </c>
      <c r="C33" s="68"/>
      <c r="D33" s="68"/>
      <c r="E33" s="68"/>
      <c r="F33" s="68"/>
      <c r="G33" s="68"/>
      <c r="H33" s="8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s="5" customFormat="1" ht="15.75" x14ac:dyDescent="0.25">
      <c r="A34" s="9" t="s">
        <v>62</v>
      </c>
      <c r="B34" s="16" t="s">
        <v>12</v>
      </c>
      <c r="C34" s="68"/>
      <c r="D34" s="68"/>
      <c r="E34" s="68"/>
      <c r="F34" s="68"/>
      <c r="G34" s="68"/>
      <c r="H34" s="8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s="5" customFormat="1" ht="15.75" x14ac:dyDescent="0.25">
      <c r="A35" s="9" t="s">
        <v>240</v>
      </c>
      <c r="B35" s="19" t="s">
        <v>335</v>
      </c>
      <c r="C35" s="68"/>
      <c r="D35" s="68"/>
      <c r="E35" s="68"/>
      <c r="F35" s="68"/>
      <c r="G35" s="68"/>
      <c r="H35" s="8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s="5" customFormat="1" ht="15.75" x14ac:dyDescent="0.25">
      <c r="A36" s="9" t="s">
        <v>242</v>
      </c>
      <c r="B36" s="19" t="s">
        <v>238</v>
      </c>
      <c r="C36" s="68"/>
      <c r="D36" s="68"/>
      <c r="E36" s="68"/>
      <c r="F36" s="68"/>
      <c r="G36" s="68"/>
      <c r="H36" s="8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s="5" customFormat="1" ht="31.5" x14ac:dyDescent="0.25">
      <c r="A37" s="9" t="s">
        <v>67</v>
      </c>
      <c r="B37" s="49" t="s">
        <v>22</v>
      </c>
      <c r="C37" s="67">
        <f>SUM(C38,C42)</f>
        <v>0</v>
      </c>
      <c r="D37" s="67">
        <f t="shared" ref="D37:G37" si="2">SUM(D38,D42)</f>
        <v>0</v>
      </c>
      <c r="E37" s="67">
        <f t="shared" si="2"/>
        <v>0</v>
      </c>
      <c r="F37" s="67">
        <f t="shared" si="2"/>
        <v>0</v>
      </c>
      <c r="G37" s="67">
        <f t="shared" si="2"/>
        <v>0</v>
      </c>
      <c r="H37" s="48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s="5" customFormat="1" ht="31.5" x14ac:dyDescent="0.25">
      <c r="A38" s="9" t="s">
        <v>68</v>
      </c>
      <c r="B38" s="20" t="s">
        <v>33</v>
      </c>
      <c r="C38" s="68"/>
      <c r="D38" s="68"/>
      <c r="E38" s="68"/>
      <c r="F38" s="68"/>
      <c r="G38" s="68"/>
      <c r="H38" s="39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s="5" customFormat="1" ht="15.75" x14ac:dyDescent="0.25">
      <c r="A39" s="9"/>
      <c r="B39" s="16" t="s">
        <v>336</v>
      </c>
      <c r="C39" s="68"/>
      <c r="D39" s="68"/>
      <c r="E39" s="68"/>
      <c r="F39" s="68"/>
      <c r="G39" s="68"/>
      <c r="H39" s="8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s="5" customFormat="1" ht="15.75" x14ac:dyDescent="0.25">
      <c r="A40" s="9" t="s">
        <v>69</v>
      </c>
      <c r="B40" s="16" t="s">
        <v>11</v>
      </c>
      <c r="C40" s="68"/>
      <c r="D40" s="68"/>
      <c r="E40" s="68"/>
      <c r="F40" s="68"/>
      <c r="G40" s="68"/>
      <c r="H40" s="8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s="5" customFormat="1" ht="15.75" x14ac:dyDescent="0.25">
      <c r="A41" s="9" t="s">
        <v>70</v>
      </c>
      <c r="B41" s="16" t="s">
        <v>12</v>
      </c>
      <c r="C41" s="68"/>
      <c r="D41" s="68"/>
      <c r="E41" s="68"/>
      <c r="F41" s="68"/>
      <c r="G41" s="68"/>
      <c r="H41" s="8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s="5" customFormat="1" ht="15.75" x14ac:dyDescent="0.25">
      <c r="A42" s="9" t="s">
        <v>243</v>
      </c>
      <c r="B42" s="19" t="s">
        <v>238</v>
      </c>
      <c r="C42" s="68"/>
      <c r="D42" s="68"/>
      <c r="E42" s="68"/>
      <c r="F42" s="68"/>
      <c r="G42" s="68"/>
      <c r="H42" s="8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s="5" customFormat="1" ht="32.25" customHeight="1" x14ac:dyDescent="0.25">
      <c r="A43" s="9" t="s">
        <v>63</v>
      </c>
      <c r="B43" s="47" t="s">
        <v>23</v>
      </c>
      <c r="C43" s="67">
        <f>SUM(C44,C48,C52,C56,C60,C64,C68,C72:C73)</f>
        <v>0</v>
      </c>
      <c r="D43" s="67">
        <f t="shared" ref="D43:G43" si="3">SUM(D44,D48,D52,D56,D60,D64,D68,D72:D73)</f>
        <v>0</v>
      </c>
      <c r="E43" s="67">
        <f t="shared" si="3"/>
        <v>0</v>
      </c>
      <c r="F43" s="67">
        <f t="shared" si="3"/>
        <v>0</v>
      </c>
      <c r="G43" s="67">
        <f t="shared" si="3"/>
        <v>0</v>
      </c>
      <c r="H43" s="48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s="5" customFormat="1" ht="33.75" customHeight="1" x14ac:dyDescent="0.25">
      <c r="A44" s="9" t="s">
        <v>64</v>
      </c>
      <c r="B44" s="20" t="s">
        <v>247</v>
      </c>
      <c r="C44" s="68"/>
      <c r="D44" s="68"/>
      <c r="E44" s="68"/>
      <c r="F44" s="68"/>
      <c r="G44" s="68"/>
      <c r="H44" s="39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s="5" customFormat="1" ht="15.75" x14ac:dyDescent="0.25">
      <c r="A45" s="9"/>
      <c r="B45" s="16" t="s">
        <v>336</v>
      </c>
      <c r="C45" s="68"/>
      <c r="D45" s="68"/>
      <c r="E45" s="68"/>
      <c r="F45" s="68"/>
      <c r="G45" s="68"/>
      <c r="H45" s="8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s="5" customFormat="1" ht="15.75" x14ac:dyDescent="0.25">
      <c r="A46" s="9" t="s">
        <v>65</v>
      </c>
      <c r="B46" s="16" t="s">
        <v>11</v>
      </c>
      <c r="C46" s="68"/>
      <c r="D46" s="68"/>
      <c r="E46" s="68"/>
      <c r="F46" s="68"/>
      <c r="G46" s="68"/>
      <c r="H46" s="8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s="5" customFormat="1" ht="15.75" x14ac:dyDescent="0.25">
      <c r="A47" s="9" t="s">
        <v>66</v>
      </c>
      <c r="B47" s="16" t="s">
        <v>12</v>
      </c>
      <c r="C47" s="68"/>
      <c r="D47" s="68"/>
      <c r="E47" s="68"/>
      <c r="F47" s="68"/>
      <c r="G47" s="68"/>
      <c r="H47" s="8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s="5" customFormat="1" ht="31.5" x14ac:dyDescent="0.25">
      <c r="A48" s="9" t="s">
        <v>74</v>
      </c>
      <c r="B48" s="20" t="s">
        <v>248</v>
      </c>
      <c r="C48" s="68"/>
      <c r="D48" s="68"/>
      <c r="E48" s="68"/>
      <c r="F48" s="68"/>
      <c r="G48" s="68"/>
      <c r="H48" s="8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s="5" customFormat="1" ht="15.75" x14ac:dyDescent="0.25">
      <c r="A49" s="9"/>
      <c r="B49" s="16" t="s">
        <v>336</v>
      </c>
      <c r="C49" s="68"/>
      <c r="D49" s="68"/>
      <c r="E49" s="68"/>
      <c r="F49" s="68"/>
      <c r="G49" s="68"/>
      <c r="H49" s="8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s="5" customFormat="1" ht="15.75" x14ac:dyDescent="0.25">
      <c r="A50" s="9" t="s">
        <v>75</v>
      </c>
      <c r="B50" s="16" t="s">
        <v>11</v>
      </c>
      <c r="C50" s="68"/>
      <c r="D50" s="68"/>
      <c r="E50" s="68"/>
      <c r="F50" s="68"/>
      <c r="G50" s="68"/>
      <c r="H50" s="8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s="5" customFormat="1" ht="15.75" x14ac:dyDescent="0.25">
      <c r="A51" s="9" t="s">
        <v>76</v>
      </c>
      <c r="B51" s="16" t="s">
        <v>12</v>
      </c>
      <c r="C51" s="68"/>
      <c r="D51" s="68"/>
      <c r="E51" s="68"/>
      <c r="F51" s="68"/>
      <c r="G51" s="68"/>
      <c r="H51" s="8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s="5" customFormat="1" ht="31.5" x14ac:dyDescent="0.25">
      <c r="A52" s="9" t="s">
        <v>77</v>
      </c>
      <c r="B52" s="20" t="s">
        <v>249</v>
      </c>
      <c r="C52" s="68"/>
      <c r="D52" s="68"/>
      <c r="E52" s="68"/>
      <c r="F52" s="68"/>
      <c r="G52" s="68"/>
      <c r="H52" s="8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s="5" customFormat="1" ht="15.75" x14ac:dyDescent="0.25">
      <c r="A53" s="9"/>
      <c r="B53" s="16" t="s">
        <v>336</v>
      </c>
      <c r="C53" s="68"/>
      <c r="D53" s="68"/>
      <c r="E53" s="68"/>
      <c r="F53" s="68"/>
      <c r="G53" s="68"/>
      <c r="H53" s="8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s="5" customFormat="1" ht="15.75" x14ac:dyDescent="0.25">
      <c r="A54" s="9" t="s">
        <v>78</v>
      </c>
      <c r="B54" s="16" t="s">
        <v>11</v>
      </c>
      <c r="C54" s="68"/>
      <c r="D54" s="68"/>
      <c r="E54" s="68"/>
      <c r="F54" s="68"/>
      <c r="G54" s="68"/>
      <c r="H54" s="8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s="5" customFormat="1" ht="15.75" x14ac:dyDescent="0.25">
      <c r="A55" s="9" t="s">
        <v>79</v>
      </c>
      <c r="B55" s="16" t="s">
        <v>12</v>
      </c>
      <c r="C55" s="68"/>
      <c r="D55" s="68"/>
      <c r="E55" s="68"/>
      <c r="F55" s="68"/>
      <c r="G55" s="68"/>
      <c r="H55" s="8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s="5" customFormat="1" ht="47.25" x14ac:dyDescent="0.25">
      <c r="A56" s="9" t="s">
        <v>80</v>
      </c>
      <c r="B56" s="20" t="s">
        <v>329</v>
      </c>
      <c r="C56" s="68"/>
      <c r="D56" s="68"/>
      <c r="E56" s="68"/>
      <c r="F56" s="68"/>
      <c r="G56" s="68"/>
      <c r="H56" s="8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s="5" customFormat="1" ht="15.75" x14ac:dyDescent="0.25">
      <c r="A57" s="9"/>
      <c r="B57" s="16" t="s">
        <v>336</v>
      </c>
      <c r="C57" s="68"/>
      <c r="D57" s="68"/>
      <c r="E57" s="68"/>
      <c r="F57" s="68"/>
      <c r="G57" s="68"/>
      <c r="H57" s="8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s="5" customFormat="1" ht="15.75" x14ac:dyDescent="0.25">
      <c r="A58" s="9" t="s">
        <v>81</v>
      </c>
      <c r="B58" s="16" t="s">
        <v>11</v>
      </c>
      <c r="C58" s="68"/>
      <c r="D58" s="68"/>
      <c r="E58" s="68"/>
      <c r="F58" s="68"/>
      <c r="G58" s="68"/>
      <c r="H58" s="8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s="5" customFormat="1" ht="15.75" x14ac:dyDescent="0.25">
      <c r="A59" s="9" t="s">
        <v>82</v>
      </c>
      <c r="B59" s="16" t="s">
        <v>12</v>
      </c>
      <c r="C59" s="68"/>
      <c r="D59" s="68"/>
      <c r="E59" s="68"/>
      <c r="F59" s="68"/>
      <c r="G59" s="68"/>
      <c r="H59" s="8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s="5" customFormat="1" ht="48.75" customHeight="1" x14ac:dyDescent="0.25">
      <c r="A60" s="9" t="s">
        <v>83</v>
      </c>
      <c r="B60" s="20" t="s">
        <v>330</v>
      </c>
      <c r="C60" s="68"/>
      <c r="D60" s="68"/>
      <c r="E60" s="68"/>
      <c r="F60" s="68"/>
      <c r="G60" s="68"/>
      <c r="H60" s="8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s="5" customFormat="1" ht="15.75" x14ac:dyDescent="0.25">
      <c r="A61" s="9"/>
      <c r="B61" s="16" t="s">
        <v>336</v>
      </c>
      <c r="C61" s="68"/>
      <c r="D61" s="68"/>
      <c r="E61" s="68"/>
      <c r="F61" s="68"/>
      <c r="G61" s="68"/>
      <c r="H61" s="8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s="5" customFormat="1" ht="15.75" x14ac:dyDescent="0.25">
      <c r="A62" s="9" t="s">
        <v>84</v>
      </c>
      <c r="B62" s="16" t="s">
        <v>11</v>
      </c>
      <c r="C62" s="68"/>
      <c r="D62" s="68"/>
      <c r="E62" s="68"/>
      <c r="F62" s="68"/>
      <c r="G62" s="68"/>
      <c r="H62" s="8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s="5" customFormat="1" ht="15.75" x14ac:dyDescent="0.25">
      <c r="A63" s="9" t="s">
        <v>85</v>
      </c>
      <c r="B63" s="16" t="s">
        <v>12</v>
      </c>
      <c r="C63" s="68"/>
      <c r="D63" s="68"/>
      <c r="E63" s="68"/>
      <c r="F63" s="68"/>
      <c r="G63" s="68"/>
      <c r="H63" s="8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s="5" customFormat="1" ht="47.25" x14ac:dyDescent="0.25">
      <c r="A64" s="9" t="s">
        <v>86</v>
      </c>
      <c r="B64" s="20" t="s">
        <v>333</v>
      </c>
      <c r="C64" s="68"/>
      <c r="D64" s="68"/>
      <c r="E64" s="68"/>
      <c r="F64" s="68"/>
      <c r="G64" s="68"/>
      <c r="H64" s="8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s="5" customFormat="1" ht="15.75" x14ac:dyDescent="0.25">
      <c r="A65" s="9"/>
      <c r="B65" s="16" t="s">
        <v>336</v>
      </c>
      <c r="C65" s="68"/>
      <c r="D65" s="68"/>
      <c r="E65" s="68"/>
      <c r="F65" s="68"/>
      <c r="G65" s="68"/>
      <c r="H65" s="8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s="5" customFormat="1" ht="15.75" x14ac:dyDescent="0.25">
      <c r="A66" s="9" t="s">
        <v>87</v>
      </c>
      <c r="B66" s="16" t="s">
        <v>11</v>
      </c>
      <c r="C66" s="68"/>
      <c r="D66" s="68"/>
      <c r="E66" s="68"/>
      <c r="F66" s="68"/>
      <c r="G66" s="68"/>
      <c r="H66" s="8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 s="5" customFormat="1" ht="15.75" x14ac:dyDescent="0.25">
      <c r="A67" s="9" t="s">
        <v>88</v>
      </c>
      <c r="B67" s="16" t="s">
        <v>12</v>
      </c>
      <c r="C67" s="68"/>
      <c r="D67" s="68"/>
      <c r="E67" s="68"/>
      <c r="F67" s="68"/>
      <c r="G67" s="68"/>
      <c r="H67" s="8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 s="5" customFormat="1" ht="31.5" x14ac:dyDescent="0.25">
      <c r="A68" s="9" t="s">
        <v>89</v>
      </c>
      <c r="B68" s="20" t="s">
        <v>250</v>
      </c>
      <c r="C68" s="68"/>
      <c r="D68" s="68"/>
      <c r="E68" s="68"/>
      <c r="F68" s="68"/>
      <c r="G68" s="68"/>
      <c r="H68" s="8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 s="5" customFormat="1" ht="15.75" x14ac:dyDescent="0.25">
      <c r="A69" s="9"/>
      <c r="B69" s="16" t="s">
        <v>336</v>
      </c>
      <c r="C69" s="68"/>
      <c r="D69" s="68"/>
      <c r="E69" s="68"/>
      <c r="F69" s="68"/>
      <c r="G69" s="68"/>
      <c r="H69" s="8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 s="5" customFormat="1" ht="15.75" x14ac:dyDescent="0.25">
      <c r="A70" s="9" t="s">
        <v>90</v>
      </c>
      <c r="B70" s="16" t="s">
        <v>11</v>
      </c>
      <c r="C70" s="68"/>
      <c r="D70" s="68"/>
      <c r="E70" s="68"/>
      <c r="F70" s="68"/>
      <c r="G70" s="68"/>
      <c r="H70" s="8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1:19" s="5" customFormat="1" ht="15.75" x14ac:dyDescent="0.25">
      <c r="A71" s="9" t="s">
        <v>91</v>
      </c>
      <c r="B71" s="16" t="s">
        <v>12</v>
      </c>
      <c r="C71" s="68"/>
      <c r="D71" s="68"/>
      <c r="E71" s="68"/>
      <c r="F71" s="68"/>
      <c r="G71" s="68"/>
      <c r="H71" s="8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s="5" customFormat="1" ht="15.75" x14ac:dyDescent="0.25">
      <c r="A72" s="9" t="s">
        <v>244</v>
      </c>
      <c r="B72" s="19" t="s">
        <v>238</v>
      </c>
      <c r="C72" s="68"/>
      <c r="D72" s="68"/>
      <c r="E72" s="68"/>
      <c r="F72" s="68"/>
      <c r="G72" s="68"/>
      <c r="H72" s="8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 s="5" customFormat="1" ht="31.5" x14ac:dyDescent="0.25">
      <c r="A73" s="9" t="s">
        <v>245</v>
      </c>
      <c r="B73" s="20" t="s">
        <v>230</v>
      </c>
      <c r="C73" s="68"/>
      <c r="D73" s="68"/>
      <c r="E73" s="68"/>
      <c r="F73" s="68"/>
      <c r="G73" s="68"/>
      <c r="H73" s="8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1:19" s="5" customFormat="1" ht="18" customHeight="1" x14ac:dyDescent="0.25">
      <c r="A74" s="9" t="s">
        <v>199</v>
      </c>
      <c r="B74" s="50" t="s">
        <v>227</v>
      </c>
      <c r="C74" s="67">
        <f>SUM(C75,C78)</f>
        <v>0</v>
      </c>
      <c r="D74" s="67">
        <f t="shared" ref="D74:G74" si="4">SUM(D75,D78)</f>
        <v>0</v>
      </c>
      <c r="E74" s="67">
        <f t="shared" si="4"/>
        <v>0</v>
      </c>
      <c r="F74" s="67">
        <f t="shared" si="4"/>
        <v>0</v>
      </c>
      <c r="G74" s="67">
        <f t="shared" si="4"/>
        <v>0</v>
      </c>
      <c r="H74" s="48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1:19" s="5" customFormat="1" ht="33" customHeight="1" x14ac:dyDescent="0.25">
      <c r="A75" s="9" t="s">
        <v>200</v>
      </c>
      <c r="B75" s="9" t="s">
        <v>334</v>
      </c>
      <c r="C75" s="68"/>
      <c r="D75" s="68"/>
      <c r="E75" s="68"/>
      <c r="F75" s="68"/>
      <c r="G75" s="68"/>
      <c r="H75" s="8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 s="5" customFormat="1" ht="18.75" customHeight="1" x14ac:dyDescent="0.25">
      <c r="A76" s="9"/>
      <c r="B76" s="16" t="s">
        <v>336</v>
      </c>
      <c r="C76" s="68"/>
      <c r="D76" s="68"/>
      <c r="E76" s="68"/>
      <c r="F76" s="68"/>
      <c r="G76" s="68"/>
      <c r="H76" s="8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1:19" s="5" customFormat="1" ht="17.25" customHeight="1" x14ac:dyDescent="0.25">
      <c r="A77" s="9" t="s">
        <v>246</v>
      </c>
      <c r="B77" s="23" t="s">
        <v>221</v>
      </c>
      <c r="C77" s="68"/>
      <c r="D77" s="68"/>
      <c r="E77" s="68"/>
      <c r="F77" s="68"/>
      <c r="G77" s="68"/>
      <c r="H77" s="8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1:19" s="5" customFormat="1" ht="18" customHeight="1" x14ac:dyDescent="0.25">
      <c r="A78" s="9" t="s">
        <v>201</v>
      </c>
      <c r="B78" s="9" t="s">
        <v>1</v>
      </c>
      <c r="C78" s="68"/>
      <c r="D78" s="68"/>
      <c r="E78" s="68"/>
      <c r="F78" s="68"/>
      <c r="G78" s="68"/>
      <c r="H78" s="8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 s="5" customFormat="1" ht="20.25" customHeight="1" x14ac:dyDescent="0.25">
      <c r="A79" s="9" t="s">
        <v>71</v>
      </c>
      <c r="B79" s="51" t="s">
        <v>16</v>
      </c>
      <c r="C79" s="69">
        <f>SUM(C80,C131)</f>
        <v>0</v>
      </c>
      <c r="D79" s="69">
        <f t="shared" ref="D79:G79" si="5">SUM(D80,D131)</f>
        <v>0</v>
      </c>
      <c r="E79" s="69">
        <f t="shared" si="5"/>
        <v>0</v>
      </c>
      <c r="F79" s="69">
        <f t="shared" si="5"/>
        <v>0</v>
      </c>
      <c r="G79" s="69">
        <f t="shared" si="5"/>
        <v>0</v>
      </c>
      <c r="H79" s="52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 s="5" customFormat="1" ht="30.75" customHeight="1" x14ac:dyDescent="0.25">
      <c r="A80" s="9" t="s">
        <v>72</v>
      </c>
      <c r="B80" s="47" t="s">
        <v>207</v>
      </c>
      <c r="C80" s="67">
        <f>SUM(C81,C85,C89,C93,C97,C101,C105,C109,C113,C117,C121,C125,C129:C130)</f>
        <v>0</v>
      </c>
      <c r="D80" s="67">
        <f t="shared" ref="D80:G80" si="6">SUM(D81,D85,D89,D93,D97,D101,D105,D109,D113,D117,D121,D125,D129:D130)</f>
        <v>0</v>
      </c>
      <c r="E80" s="67">
        <f t="shared" si="6"/>
        <v>0</v>
      </c>
      <c r="F80" s="67">
        <f t="shared" si="6"/>
        <v>0</v>
      </c>
      <c r="G80" s="67">
        <f t="shared" si="6"/>
        <v>0</v>
      </c>
      <c r="H80" s="48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1:19" s="5" customFormat="1" ht="33" customHeight="1" x14ac:dyDescent="0.25">
      <c r="A81" s="9" t="s">
        <v>73</v>
      </c>
      <c r="B81" s="20" t="s">
        <v>251</v>
      </c>
      <c r="C81" s="68"/>
      <c r="D81" s="68"/>
      <c r="E81" s="68"/>
      <c r="F81" s="68"/>
      <c r="G81" s="68"/>
      <c r="H81" s="21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1:19" s="5" customFormat="1" ht="15.75" x14ac:dyDescent="0.25">
      <c r="A82" s="9"/>
      <c r="B82" s="16" t="s">
        <v>336</v>
      </c>
      <c r="C82" s="68"/>
      <c r="D82" s="68"/>
      <c r="E82" s="68"/>
      <c r="F82" s="68"/>
      <c r="G82" s="68"/>
      <c r="H82" s="21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1:19" s="5" customFormat="1" ht="15.75" x14ac:dyDescent="0.25">
      <c r="A83" s="9" t="s">
        <v>92</v>
      </c>
      <c r="B83" s="16" t="s">
        <v>11</v>
      </c>
      <c r="C83" s="68"/>
      <c r="D83" s="68"/>
      <c r="E83" s="68"/>
      <c r="F83" s="68"/>
      <c r="G83" s="68"/>
      <c r="H83" s="21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1:19" s="5" customFormat="1" ht="15.75" x14ac:dyDescent="0.25">
      <c r="A84" s="9" t="s">
        <v>93</v>
      </c>
      <c r="B84" s="16" t="s">
        <v>12</v>
      </c>
      <c r="C84" s="68"/>
      <c r="D84" s="68"/>
      <c r="E84" s="68"/>
      <c r="F84" s="68"/>
      <c r="G84" s="68"/>
      <c r="H84" s="21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1:19" s="5" customFormat="1" ht="31.5" x14ac:dyDescent="0.25">
      <c r="A85" s="9" t="s">
        <v>94</v>
      </c>
      <c r="B85" s="20" t="s">
        <v>252</v>
      </c>
      <c r="C85" s="68"/>
      <c r="D85" s="68"/>
      <c r="E85" s="68"/>
      <c r="F85" s="68"/>
      <c r="G85" s="68"/>
      <c r="H85" s="21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1:19" s="5" customFormat="1" ht="15.75" x14ac:dyDescent="0.25">
      <c r="A86" s="9"/>
      <c r="B86" s="16" t="s">
        <v>336</v>
      </c>
      <c r="C86" s="68"/>
      <c r="D86" s="68"/>
      <c r="E86" s="68"/>
      <c r="F86" s="68"/>
      <c r="G86" s="68"/>
      <c r="H86" s="21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1:19" s="5" customFormat="1" ht="15.75" x14ac:dyDescent="0.25">
      <c r="A87" s="9" t="s">
        <v>95</v>
      </c>
      <c r="B87" s="16" t="s">
        <v>11</v>
      </c>
      <c r="C87" s="68"/>
      <c r="D87" s="68"/>
      <c r="E87" s="68"/>
      <c r="F87" s="68"/>
      <c r="G87" s="68"/>
      <c r="H87" s="21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1:19" s="5" customFormat="1" ht="15.75" x14ac:dyDescent="0.25">
      <c r="A88" s="9" t="s">
        <v>96</v>
      </c>
      <c r="B88" s="16" t="s">
        <v>12</v>
      </c>
      <c r="C88" s="68"/>
      <c r="D88" s="68"/>
      <c r="E88" s="68"/>
      <c r="F88" s="68"/>
      <c r="G88" s="68"/>
      <c r="H88" s="21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1:19" s="5" customFormat="1" ht="31.5" x14ac:dyDescent="0.25">
      <c r="A89" s="9" t="s">
        <v>100</v>
      </c>
      <c r="B89" s="20" t="s">
        <v>253</v>
      </c>
      <c r="C89" s="68"/>
      <c r="D89" s="68"/>
      <c r="E89" s="68"/>
      <c r="F89" s="68"/>
      <c r="G89" s="68"/>
      <c r="H89" s="21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1:19" s="5" customFormat="1" ht="15.75" x14ac:dyDescent="0.25">
      <c r="A90" s="9"/>
      <c r="B90" s="16" t="s">
        <v>336</v>
      </c>
      <c r="C90" s="68"/>
      <c r="D90" s="68"/>
      <c r="E90" s="68"/>
      <c r="F90" s="68"/>
      <c r="G90" s="68"/>
      <c r="H90" s="21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1:19" s="5" customFormat="1" ht="15.75" x14ac:dyDescent="0.25">
      <c r="A91" s="9" t="s">
        <v>101</v>
      </c>
      <c r="B91" s="16" t="s">
        <v>11</v>
      </c>
      <c r="C91" s="68"/>
      <c r="D91" s="68"/>
      <c r="E91" s="68"/>
      <c r="F91" s="68"/>
      <c r="G91" s="68"/>
      <c r="H91" s="21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1:19" s="5" customFormat="1" ht="15.75" x14ac:dyDescent="0.25">
      <c r="A92" s="9" t="s">
        <v>102</v>
      </c>
      <c r="B92" s="16" t="s">
        <v>12</v>
      </c>
      <c r="C92" s="68"/>
      <c r="D92" s="68"/>
      <c r="E92" s="68"/>
      <c r="F92" s="68"/>
      <c r="G92" s="68"/>
      <c r="H92" s="21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1:19" s="5" customFormat="1" ht="31.5" x14ac:dyDescent="0.25">
      <c r="A93" s="9" t="s">
        <v>103</v>
      </c>
      <c r="B93" s="20" t="s">
        <v>254</v>
      </c>
      <c r="C93" s="68"/>
      <c r="D93" s="68"/>
      <c r="E93" s="68"/>
      <c r="F93" s="68"/>
      <c r="G93" s="68"/>
      <c r="H93" s="21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1:19" s="5" customFormat="1" ht="15.75" x14ac:dyDescent="0.25">
      <c r="A94" s="9"/>
      <c r="B94" s="16" t="s">
        <v>336</v>
      </c>
      <c r="C94" s="68"/>
      <c r="D94" s="68"/>
      <c r="E94" s="68"/>
      <c r="F94" s="68"/>
      <c r="G94" s="68"/>
      <c r="H94" s="21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1:19" s="5" customFormat="1" ht="15.75" x14ac:dyDescent="0.25">
      <c r="A95" s="9" t="s">
        <v>104</v>
      </c>
      <c r="B95" s="16" t="s">
        <v>11</v>
      </c>
      <c r="C95" s="68"/>
      <c r="D95" s="68"/>
      <c r="E95" s="68"/>
      <c r="F95" s="68"/>
      <c r="G95" s="68"/>
      <c r="H95" s="21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 s="5" customFormat="1" ht="15.75" x14ac:dyDescent="0.25">
      <c r="A96" s="9" t="s">
        <v>105</v>
      </c>
      <c r="B96" s="16" t="s">
        <v>12</v>
      </c>
      <c r="C96" s="68"/>
      <c r="D96" s="68"/>
      <c r="E96" s="68"/>
      <c r="F96" s="68"/>
      <c r="G96" s="68"/>
      <c r="H96" s="21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1:19" s="5" customFormat="1" ht="31.5" x14ac:dyDescent="0.25">
      <c r="A97" s="9" t="s">
        <v>106</v>
      </c>
      <c r="B97" s="20" t="s">
        <v>255</v>
      </c>
      <c r="C97" s="68"/>
      <c r="D97" s="68"/>
      <c r="E97" s="68"/>
      <c r="F97" s="68"/>
      <c r="G97" s="68"/>
      <c r="H97" s="21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1:19" s="5" customFormat="1" ht="15.75" x14ac:dyDescent="0.25">
      <c r="A98" s="9"/>
      <c r="B98" s="16" t="s">
        <v>336</v>
      </c>
      <c r="C98" s="68"/>
      <c r="D98" s="68"/>
      <c r="E98" s="68"/>
      <c r="F98" s="68"/>
      <c r="G98" s="68"/>
      <c r="H98" s="21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1:19" s="5" customFormat="1" ht="15.75" x14ac:dyDescent="0.25">
      <c r="A99" s="9" t="s">
        <v>107</v>
      </c>
      <c r="B99" s="16" t="s">
        <v>11</v>
      </c>
      <c r="C99" s="68"/>
      <c r="D99" s="68"/>
      <c r="E99" s="68"/>
      <c r="F99" s="68"/>
      <c r="G99" s="68"/>
      <c r="H99" s="21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1:19" s="5" customFormat="1" ht="15.75" x14ac:dyDescent="0.25">
      <c r="A100" s="9" t="s">
        <v>108</v>
      </c>
      <c r="B100" s="16" t="s">
        <v>12</v>
      </c>
      <c r="C100" s="68"/>
      <c r="D100" s="68"/>
      <c r="E100" s="68"/>
      <c r="F100" s="68"/>
      <c r="G100" s="68"/>
      <c r="H100" s="21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 s="5" customFormat="1" ht="31.5" x14ac:dyDescent="0.25">
      <c r="A101" s="9" t="s">
        <v>109</v>
      </c>
      <c r="B101" s="20" t="s">
        <v>256</v>
      </c>
      <c r="C101" s="68"/>
      <c r="D101" s="68"/>
      <c r="E101" s="68"/>
      <c r="F101" s="68"/>
      <c r="G101" s="68"/>
      <c r="H101" s="21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 s="5" customFormat="1" ht="15" customHeight="1" x14ac:dyDescent="0.25">
      <c r="A102" s="9"/>
      <c r="B102" s="16" t="s">
        <v>336</v>
      </c>
      <c r="C102" s="68"/>
      <c r="D102" s="68"/>
      <c r="E102" s="68"/>
      <c r="F102" s="68"/>
      <c r="G102" s="68"/>
      <c r="H102" s="21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 s="5" customFormat="1" ht="15.75" x14ac:dyDescent="0.25">
      <c r="A103" s="9" t="s">
        <v>110</v>
      </c>
      <c r="B103" s="16" t="s">
        <v>11</v>
      </c>
      <c r="C103" s="68"/>
      <c r="D103" s="68"/>
      <c r="E103" s="68"/>
      <c r="F103" s="68"/>
      <c r="G103" s="68"/>
      <c r="H103" s="21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 s="5" customFormat="1" ht="15.75" x14ac:dyDescent="0.25">
      <c r="A104" s="9" t="s">
        <v>111</v>
      </c>
      <c r="B104" s="16" t="s">
        <v>12</v>
      </c>
      <c r="C104" s="68"/>
      <c r="D104" s="68"/>
      <c r="E104" s="68"/>
      <c r="F104" s="68"/>
      <c r="G104" s="68"/>
      <c r="H104" s="21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1:19" s="5" customFormat="1" ht="47.25" customHeight="1" x14ac:dyDescent="0.25">
      <c r="A105" s="9" t="s">
        <v>112</v>
      </c>
      <c r="B105" s="20" t="s">
        <v>257</v>
      </c>
      <c r="C105" s="68"/>
      <c r="D105" s="68"/>
      <c r="E105" s="68"/>
      <c r="F105" s="68"/>
      <c r="G105" s="68"/>
      <c r="H105" s="21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 s="5" customFormat="1" ht="15.75" x14ac:dyDescent="0.25">
      <c r="A106" s="9"/>
      <c r="B106" s="16" t="s">
        <v>336</v>
      </c>
      <c r="C106" s="68"/>
      <c r="D106" s="68"/>
      <c r="E106" s="68"/>
      <c r="F106" s="68"/>
      <c r="G106" s="68"/>
      <c r="H106" s="21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1:19" s="5" customFormat="1" ht="15.75" x14ac:dyDescent="0.25">
      <c r="A107" s="9" t="s">
        <v>113</v>
      </c>
      <c r="B107" s="16" t="s">
        <v>11</v>
      </c>
      <c r="C107" s="68"/>
      <c r="D107" s="68"/>
      <c r="E107" s="68"/>
      <c r="F107" s="68"/>
      <c r="G107" s="68"/>
      <c r="H107" s="21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 s="5" customFormat="1" ht="15.75" x14ac:dyDescent="0.25">
      <c r="A108" s="9" t="s">
        <v>114</v>
      </c>
      <c r="B108" s="16" t="s">
        <v>12</v>
      </c>
      <c r="C108" s="68"/>
      <c r="D108" s="68"/>
      <c r="E108" s="68"/>
      <c r="F108" s="68"/>
      <c r="G108" s="68"/>
      <c r="H108" s="21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1:19" s="5" customFormat="1" ht="31.5" x14ac:dyDescent="0.25">
      <c r="A109" s="9" t="s">
        <v>115</v>
      </c>
      <c r="B109" s="20" t="s">
        <v>258</v>
      </c>
      <c r="C109" s="68"/>
      <c r="D109" s="68"/>
      <c r="E109" s="68"/>
      <c r="F109" s="68"/>
      <c r="G109" s="68"/>
      <c r="H109" s="21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 s="5" customFormat="1" ht="15.75" x14ac:dyDescent="0.25">
      <c r="A110" s="9"/>
      <c r="B110" s="16" t="s">
        <v>336</v>
      </c>
      <c r="C110" s="68"/>
      <c r="D110" s="68"/>
      <c r="E110" s="68"/>
      <c r="F110" s="68"/>
      <c r="G110" s="68"/>
      <c r="H110" s="21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1:19" s="5" customFormat="1" ht="15.75" x14ac:dyDescent="0.25">
      <c r="A111" s="9" t="s">
        <v>116</v>
      </c>
      <c r="B111" s="16" t="s">
        <v>11</v>
      </c>
      <c r="C111" s="68"/>
      <c r="D111" s="68"/>
      <c r="E111" s="68"/>
      <c r="F111" s="68"/>
      <c r="G111" s="68"/>
      <c r="H111" s="21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1:19" s="5" customFormat="1" ht="15.75" x14ac:dyDescent="0.25">
      <c r="A112" s="9" t="s">
        <v>117</v>
      </c>
      <c r="B112" s="16" t="s">
        <v>12</v>
      </c>
      <c r="C112" s="68"/>
      <c r="D112" s="68"/>
      <c r="E112" s="68"/>
      <c r="F112" s="68"/>
      <c r="G112" s="68"/>
      <c r="H112" s="21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 s="5" customFormat="1" ht="63" x14ac:dyDescent="0.25">
      <c r="A113" s="9" t="s">
        <v>259</v>
      </c>
      <c r="B113" s="20" t="s">
        <v>265</v>
      </c>
      <c r="C113" s="68"/>
      <c r="D113" s="68"/>
      <c r="E113" s="68"/>
      <c r="F113" s="68"/>
      <c r="G113" s="68"/>
      <c r="H113" s="21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 s="5" customFormat="1" ht="15.75" x14ac:dyDescent="0.25">
      <c r="A114" s="9"/>
      <c r="B114" s="16" t="s">
        <v>336</v>
      </c>
      <c r="C114" s="68"/>
      <c r="D114" s="68"/>
      <c r="E114" s="68"/>
      <c r="F114" s="68"/>
      <c r="G114" s="68"/>
      <c r="H114" s="21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 s="5" customFormat="1" ht="15.75" x14ac:dyDescent="0.25">
      <c r="A115" s="9" t="s">
        <v>260</v>
      </c>
      <c r="B115" s="16" t="s">
        <v>11</v>
      </c>
      <c r="C115" s="68"/>
      <c r="D115" s="68"/>
      <c r="E115" s="68"/>
      <c r="F115" s="68"/>
      <c r="G115" s="68"/>
      <c r="H115" s="21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 s="5" customFormat="1" ht="15.75" x14ac:dyDescent="0.25">
      <c r="A116" s="9" t="s">
        <v>261</v>
      </c>
      <c r="B116" s="16" t="s">
        <v>12</v>
      </c>
      <c r="C116" s="68"/>
      <c r="D116" s="68"/>
      <c r="E116" s="68"/>
      <c r="F116" s="68"/>
      <c r="G116" s="68"/>
      <c r="H116" s="8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 s="5" customFormat="1" ht="47.25" x14ac:dyDescent="0.25">
      <c r="A117" s="9" t="s">
        <v>264</v>
      </c>
      <c r="B117" s="20" t="s">
        <v>266</v>
      </c>
      <c r="C117" s="68"/>
      <c r="D117" s="68"/>
      <c r="E117" s="68"/>
      <c r="F117" s="68"/>
      <c r="G117" s="68"/>
      <c r="H117" s="8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 s="5" customFormat="1" ht="15.75" x14ac:dyDescent="0.25">
      <c r="A118" s="9"/>
      <c r="B118" s="16" t="s">
        <v>336</v>
      </c>
      <c r="C118" s="68"/>
      <c r="D118" s="68"/>
      <c r="E118" s="68"/>
      <c r="F118" s="68"/>
      <c r="G118" s="68"/>
      <c r="H118" s="8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 s="5" customFormat="1" ht="15.75" x14ac:dyDescent="0.25">
      <c r="A119" s="9" t="s">
        <v>262</v>
      </c>
      <c r="B119" s="16" t="s">
        <v>11</v>
      </c>
      <c r="C119" s="68"/>
      <c r="D119" s="68"/>
      <c r="E119" s="68"/>
      <c r="F119" s="68"/>
      <c r="G119" s="68"/>
      <c r="H119" s="8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 s="5" customFormat="1" ht="15.75" x14ac:dyDescent="0.25">
      <c r="A120" s="9" t="s">
        <v>263</v>
      </c>
      <c r="B120" s="16" t="s">
        <v>12</v>
      </c>
      <c r="C120" s="68"/>
      <c r="D120" s="68"/>
      <c r="E120" s="68"/>
      <c r="F120" s="68"/>
      <c r="G120" s="68"/>
      <c r="H120" s="8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 s="5" customFormat="1" ht="31.5" x14ac:dyDescent="0.25">
      <c r="A121" s="9" t="s">
        <v>267</v>
      </c>
      <c r="B121" s="20" t="s">
        <v>326</v>
      </c>
      <c r="C121" s="68"/>
      <c r="D121" s="68"/>
      <c r="E121" s="68"/>
      <c r="F121" s="68"/>
      <c r="G121" s="68"/>
      <c r="H121" s="8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 s="5" customFormat="1" ht="15.75" x14ac:dyDescent="0.25">
      <c r="A122" s="9"/>
      <c r="B122" s="16" t="s">
        <v>336</v>
      </c>
      <c r="C122" s="68"/>
      <c r="D122" s="68"/>
      <c r="E122" s="68"/>
      <c r="F122" s="68"/>
      <c r="G122" s="68"/>
      <c r="H122" s="8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 s="5" customFormat="1" ht="15.75" x14ac:dyDescent="0.25">
      <c r="A123" s="9" t="s">
        <v>268</v>
      </c>
      <c r="B123" s="16" t="s">
        <v>11</v>
      </c>
      <c r="C123" s="68"/>
      <c r="D123" s="68"/>
      <c r="E123" s="68"/>
      <c r="F123" s="68"/>
      <c r="G123" s="68"/>
      <c r="H123" s="8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 s="5" customFormat="1" ht="15.75" x14ac:dyDescent="0.25">
      <c r="A124" s="9" t="s">
        <v>269</v>
      </c>
      <c r="B124" s="16" t="s">
        <v>12</v>
      </c>
      <c r="C124" s="68"/>
      <c r="D124" s="68"/>
      <c r="E124" s="68"/>
      <c r="F124" s="68"/>
      <c r="G124" s="68"/>
      <c r="H124" s="8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 s="5" customFormat="1" ht="31.5" x14ac:dyDescent="0.25">
      <c r="A125" s="9" t="s">
        <v>97</v>
      </c>
      <c r="B125" s="20" t="s">
        <v>327</v>
      </c>
      <c r="C125" s="68"/>
      <c r="D125" s="68"/>
      <c r="E125" s="68"/>
      <c r="F125" s="68"/>
      <c r="G125" s="68"/>
      <c r="H125" s="8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 s="5" customFormat="1" ht="15.75" x14ac:dyDescent="0.25">
      <c r="A126" s="9"/>
      <c r="B126" s="16" t="s">
        <v>336</v>
      </c>
      <c r="C126" s="68"/>
      <c r="D126" s="68"/>
      <c r="E126" s="68"/>
      <c r="F126" s="68"/>
      <c r="G126" s="68"/>
      <c r="H126" s="8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 s="5" customFormat="1" ht="15.75" x14ac:dyDescent="0.25">
      <c r="A127" s="9" t="s">
        <v>98</v>
      </c>
      <c r="B127" s="16" t="s">
        <v>11</v>
      </c>
      <c r="C127" s="68"/>
      <c r="D127" s="68"/>
      <c r="E127" s="68"/>
      <c r="F127" s="68"/>
      <c r="G127" s="68"/>
      <c r="H127" s="8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 s="5" customFormat="1" ht="15.75" x14ac:dyDescent="0.25">
      <c r="A128" s="9" t="s">
        <v>99</v>
      </c>
      <c r="B128" s="16" t="s">
        <v>12</v>
      </c>
      <c r="C128" s="68"/>
      <c r="D128" s="68"/>
      <c r="E128" s="68"/>
      <c r="F128" s="68"/>
      <c r="G128" s="68"/>
      <c r="H128" s="8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 s="5" customFormat="1" ht="15.75" x14ac:dyDescent="0.25">
      <c r="A129" s="9" t="s">
        <v>270</v>
      </c>
      <c r="B129" s="19" t="s">
        <v>238</v>
      </c>
      <c r="C129" s="68"/>
      <c r="D129" s="68"/>
      <c r="E129" s="68"/>
      <c r="F129" s="68"/>
      <c r="G129" s="68"/>
      <c r="H129" s="8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 s="5" customFormat="1" ht="31.5" x14ac:dyDescent="0.25">
      <c r="A130" s="9" t="s">
        <v>271</v>
      </c>
      <c r="B130" s="20" t="s">
        <v>230</v>
      </c>
      <c r="C130" s="68"/>
      <c r="D130" s="68"/>
      <c r="E130" s="68"/>
      <c r="F130" s="68"/>
      <c r="G130" s="68"/>
      <c r="H130" s="39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 s="5" customFormat="1" ht="15.75" x14ac:dyDescent="0.25">
      <c r="A131" s="9" t="s">
        <v>272</v>
      </c>
      <c r="B131" s="53" t="s">
        <v>226</v>
      </c>
      <c r="C131" s="67">
        <f>SUM(C132:C135)</f>
        <v>0</v>
      </c>
      <c r="D131" s="67">
        <f t="shared" ref="D131:G131" si="7">SUM(D132:D135)</f>
        <v>0</v>
      </c>
      <c r="E131" s="67">
        <f t="shared" si="7"/>
        <v>0</v>
      </c>
      <c r="F131" s="67">
        <f t="shared" si="7"/>
        <v>0</v>
      </c>
      <c r="G131" s="67">
        <f t="shared" si="7"/>
        <v>0</v>
      </c>
      <c r="H131" s="48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 s="5" customFormat="1" ht="15.75" x14ac:dyDescent="0.25">
      <c r="A132" s="9" t="s">
        <v>273</v>
      </c>
      <c r="B132" s="9" t="s">
        <v>223</v>
      </c>
      <c r="C132" s="68"/>
      <c r="D132" s="68"/>
      <c r="E132" s="68"/>
      <c r="F132" s="68"/>
      <c r="G132" s="68"/>
      <c r="H132" s="8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 s="5" customFormat="1" ht="15.75" x14ac:dyDescent="0.25">
      <c r="A133" s="9" t="s">
        <v>274</v>
      </c>
      <c r="B133" s="19" t="s">
        <v>222</v>
      </c>
      <c r="C133" s="68"/>
      <c r="D133" s="68"/>
      <c r="E133" s="68"/>
      <c r="F133" s="68"/>
      <c r="G133" s="68"/>
      <c r="H133" s="8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 s="5" customFormat="1" ht="47.25" x14ac:dyDescent="0.25">
      <c r="A134" s="9" t="s">
        <v>275</v>
      </c>
      <c r="B134" s="17" t="s">
        <v>224</v>
      </c>
      <c r="C134" s="68"/>
      <c r="D134" s="68"/>
      <c r="E134" s="68"/>
      <c r="F134" s="68"/>
      <c r="G134" s="68"/>
      <c r="H134" s="8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 s="5" customFormat="1" ht="31.5" x14ac:dyDescent="0.25">
      <c r="A135" s="9" t="s">
        <v>276</v>
      </c>
      <c r="B135" s="17" t="s">
        <v>225</v>
      </c>
      <c r="C135" s="68"/>
      <c r="D135" s="68"/>
      <c r="E135" s="68"/>
      <c r="F135" s="68"/>
      <c r="G135" s="68"/>
      <c r="H135" s="8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 ht="15.75" x14ac:dyDescent="0.25">
      <c r="A136" s="9" t="s">
        <v>118</v>
      </c>
      <c r="B136" s="51" t="s">
        <v>17</v>
      </c>
      <c r="C136" s="69">
        <f>SUM(C137,C157)</f>
        <v>0</v>
      </c>
      <c r="D136" s="69">
        <f t="shared" ref="D136:G136" si="8">SUM(D137,D157)</f>
        <v>0</v>
      </c>
      <c r="E136" s="69">
        <f t="shared" si="8"/>
        <v>0</v>
      </c>
      <c r="F136" s="69">
        <f t="shared" si="8"/>
        <v>0</v>
      </c>
      <c r="G136" s="69">
        <f t="shared" si="8"/>
        <v>0</v>
      </c>
      <c r="H136" s="52"/>
    </row>
    <row r="137" spans="1:19" ht="15.75" x14ac:dyDescent="0.25">
      <c r="A137" s="9" t="s">
        <v>119</v>
      </c>
      <c r="B137" s="54" t="s">
        <v>218</v>
      </c>
      <c r="C137" s="67">
        <f>SUM(C138:C148,C152)</f>
        <v>0</v>
      </c>
      <c r="D137" s="67">
        <f t="shared" ref="D137:G137" si="9">SUM(D138:D148,D152)</f>
        <v>0</v>
      </c>
      <c r="E137" s="67">
        <f t="shared" si="9"/>
        <v>0</v>
      </c>
      <c r="F137" s="67">
        <f t="shared" si="9"/>
        <v>0</v>
      </c>
      <c r="G137" s="67">
        <f t="shared" si="9"/>
        <v>0</v>
      </c>
      <c r="H137" s="48"/>
    </row>
    <row r="138" spans="1:19" ht="20.25" customHeight="1" x14ac:dyDescent="0.25">
      <c r="A138" s="9" t="s">
        <v>120</v>
      </c>
      <c r="B138" s="9" t="s">
        <v>216</v>
      </c>
      <c r="C138" s="68"/>
      <c r="D138" s="68"/>
      <c r="E138" s="68"/>
      <c r="F138" s="68"/>
      <c r="G138" s="68"/>
      <c r="H138" s="8"/>
    </row>
    <row r="139" spans="1:19" ht="18.75" customHeight="1" x14ac:dyDescent="0.25">
      <c r="A139" s="9" t="s">
        <v>121</v>
      </c>
      <c r="B139" s="24" t="s">
        <v>0</v>
      </c>
      <c r="C139" s="68"/>
      <c r="D139" s="68"/>
      <c r="E139" s="68"/>
      <c r="F139" s="68"/>
      <c r="G139" s="68"/>
      <c r="H139" s="8"/>
    </row>
    <row r="140" spans="1:19" ht="63" customHeight="1" x14ac:dyDescent="0.25">
      <c r="A140" s="9" t="s">
        <v>122</v>
      </c>
      <c r="B140" s="9" t="s">
        <v>347</v>
      </c>
      <c r="C140" s="68"/>
      <c r="D140" s="68"/>
      <c r="E140" s="68"/>
      <c r="F140" s="68"/>
      <c r="G140" s="68"/>
      <c r="H140" s="8"/>
    </row>
    <row r="141" spans="1:19" ht="47.25" x14ac:dyDescent="0.25">
      <c r="A141" s="9" t="s">
        <v>123</v>
      </c>
      <c r="B141" s="9" t="s">
        <v>5</v>
      </c>
      <c r="C141" s="68"/>
      <c r="D141" s="68"/>
      <c r="E141" s="68"/>
      <c r="F141" s="68"/>
      <c r="G141" s="68"/>
      <c r="H141" s="8"/>
    </row>
    <row r="142" spans="1:19" ht="31.5" x14ac:dyDescent="0.25">
      <c r="A142" s="9" t="s">
        <v>124</v>
      </c>
      <c r="B142" s="25" t="s">
        <v>28</v>
      </c>
      <c r="C142" s="68"/>
      <c r="D142" s="68"/>
      <c r="E142" s="68"/>
      <c r="F142" s="68"/>
      <c r="G142" s="68"/>
      <c r="H142" s="8"/>
    </row>
    <row r="143" spans="1:19" ht="39.75" customHeight="1" x14ac:dyDescent="0.25">
      <c r="A143" s="9" t="s">
        <v>125</v>
      </c>
      <c r="B143" s="9" t="s">
        <v>229</v>
      </c>
      <c r="C143" s="68"/>
      <c r="D143" s="68"/>
      <c r="E143" s="68"/>
      <c r="F143" s="68"/>
      <c r="G143" s="68"/>
      <c r="H143" s="8"/>
    </row>
    <row r="144" spans="1:19" ht="33.75" customHeight="1" x14ac:dyDescent="0.25">
      <c r="A144" s="9" t="s">
        <v>126</v>
      </c>
      <c r="B144" s="9" t="s">
        <v>212</v>
      </c>
      <c r="C144" s="68"/>
      <c r="D144" s="68"/>
      <c r="E144" s="68"/>
      <c r="F144" s="68"/>
      <c r="G144" s="68"/>
      <c r="H144" s="8"/>
    </row>
    <row r="145" spans="1:8" ht="20.25" customHeight="1" x14ac:dyDescent="0.25">
      <c r="A145" s="9" t="s">
        <v>127</v>
      </c>
      <c r="B145" s="9" t="s">
        <v>4</v>
      </c>
      <c r="C145" s="68"/>
      <c r="D145" s="68"/>
      <c r="E145" s="68"/>
      <c r="F145" s="68"/>
      <c r="G145" s="68"/>
      <c r="H145" s="8"/>
    </row>
    <row r="146" spans="1:8" ht="99" customHeight="1" x14ac:dyDescent="0.25">
      <c r="A146" s="9" t="s">
        <v>128</v>
      </c>
      <c r="B146" s="11" t="s">
        <v>228</v>
      </c>
      <c r="C146" s="68"/>
      <c r="D146" s="68"/>
      <c r="E146" s="68"/>
      <c r="F146" s="68"/>
      <c r="G146" s="68"/>
      <c r="H146" s="8"/>
    </row>
    <row r="147" spans="1:8" ht="31.5" x14ac:dyDescent="0.25">
      <c r="A147" s="9" t="s">
        <v>129</v>
      </c>
      <c r="B147" s="9" t="s">
        <v>2</v>
      </c>
      <c r="C147" s="68"/>
      <c r="D147" s="68"/>
      <c r="E147" s="68"/>
      <c r="F147" s="68"/>
      <c r="G147" s="68"/>
      <c r="H147" s="12"/>
    </row>
    <row r="148" spans="1:8" ht="31.5" x14ac:dyDescent="0.25">
      <c r="A148" s="9" t="s">
        <v>340</v>
      </c>
      <c r="B148" s="9" t="s">
        <v>343</v>
      </c>
      <c r="C148" s="68"/>
      <c r="D148" s="68"/>
      <c r="E148" s="68"/>
      <c r="F148" s="68"/>
      <c r="G148" s="68"/>
      <c r="H148" s="12"/>
    </row>
    <row r="149" spans="1:8" ht="15.75" x14ac:dyDescent="0.25">
      <c r="A149" s="9"/>
      <c r="B149" s="16" t="s">
        <v>336</v>
      </c>
      <c r="C149" s="68"/>
      <c r="D149" s="68"/>
      <c r="E149" s="68"/>
      <c r="F149" s="68"/>
      <c r="G149" s="68"/>
      <c r="H149" s="12"/>
    </row>
    <row r="150" spans="1:8" ht="15.75" x14ac:dyDescent="0.25">
      <c r="A150" s="9" t="s">
        <v>341</v>
      </c>
      <c r="B150" s="9" t="s">
        <v>213</v>
      </c>
      <c r="C150" s="68"/>
      <c r="D150" s="68"/>
      <c r="E150" s="68"/>
      <c r="F150" s="68"/>
      <c r="G150" s="68"/>
      <c r="H150" s="12"/>
    </row>
    <row r="151" spans="1:8" ht="15.75" x14ac:dyDescent="0.25">
      <c r="A151" s="9" t="s">
        <v>342</v>
      </c>
      <c r="B151" s="9" t="s">
        <v>214</v>
      </c>
      <c r="C151" s="68"/>
      <c r="D151" s="68"/>
      <c r="E151" s="68"/>
      <c r="F151" s="68"/>
      <c r="G151" s="68"/>
      <c r="H151" s="12"/>
    </row>
    <row r="152" spans="1:8" ht="21" customHeight="1" x14ac:dyDescent="0.25">
      <c r="A152" s="9" t="s">
        <v>277</v>
      </c>
      <c r="B152" s="9" t="s">
        <v>339</v>
      </c>
      <c r="C152" s="68"/>
      <c r="D152" s="68"/>
      <c r="E152" s="68"/>
      <c r="F152" s="68"/>
      <c r="G152" s="68"/>
      <c r="H152" s="12"/>
    </row>
    <row r="153" spans="1:8" ht="15.75" x14ac:dyDescent="0.25">
      <c r="A153" s="9"/>
      <c r="B153" s="16" t="s">
        <v>336</v>
      </c>
      <c r="C153" s="68"/>
      <c r="D153" s="68"/>
      <c r="E153" s="68"/>
      <c r="F153" s="68"/>
      <c r="G153" s="68"/>
      <c r="H153" s="12"/>
    </row>
    <row r="154" spans="1:8" ht="15.75" x14ac:dyDescent="0.25">
      <c r="A154" s="9" t="s">
        <v>278</v>
      </c>
      <c r="B154" s="9" t="s">
        <v>213</v>
      </c>
      <c r="C154" s="68"/>
      <c r="D154" s="68"/>
      <c r="E154" s="68"/>
      <c r="F154" s="68"/>
      <c r="G154" s="68"/>
      <c r="H154" s="12"/>
    </row>
    <row r="155" spans="1:8" ht="15.75" x14ac:dyDescent="0.25">
      <c r="A155" s="9" t="s">
        <v>279</v>
      </c>
      <c r="B155" s="9" t="s">
        <v>214</v>
      </c>
      <c r="C155" s="68"/>
      <c r="D155" s="68"/>
      <c r="E155" s="68"/>
      <c r="F155" s="68"/>
      <c r="G155" s="68"/>
      <c r="H155" s="12"/>
    </row>
    <row r="156" spans="1:8" ht="15.75" x14ac:dyDescent="0.25">
      <c r="A156" s="9" t="s">
        <v>280</v>
      </c>
      <c r="B156" s="9" t="s">
        <v>215</v>
      </c>
      <c r="C156" s="68"/>
      <c r="D156" s="68"/>
      <c r="E156" s="68"/>
      <c r="F156" s="68"/>
      <c r="G156" s="68"/>
      <c r="H156" s="12"/>
    </row>
    <row r="157" spans="1:8" ht="39.75" customHeight="1" x14ac:dyDescent="0.25">
      <c r="A157" s="9" t="s">
        <v>130</v>
      </c>
      <c r="B157" s="47" t="s">
        <v>202</v>
      </c>
      <c r="C157" s="67">
        <f>SUM(C158,C162,C166,C170,C174,C178,C182,C186,C190,C194,C198,C202,C206,C210)</f>
        <v>0</v>
      </c>
      <c r="D157" s="67">
        <f t="shared" ref="D157:G157" si="10">SUM(D158,D162,D166,D170,D174,D178,D182,D186,D190,D194,D198,D202,D206,D210)</f>
        <v>0</v>
      </c>
      <c r="E157" s="67">
        <f t="shared" si="10"/>
        <v>0</v>
      </c>
      <c r="F157" s="67">
        <f t="shared" si="10"/>
        <v>0</v>
      </c>
      <c r="G157" s="67">
        <f t="shared" si="10"/>
        <v>0</v>
      </c>
      <c r="H157" s="55"/>
    </row>
    <row r="158" spans="1:8" ht="49.7" customHeight="1" x14ac:dyDescent="0.25">
      <c r="A158" s="9" t="s">
        <v>131</v>
      </c>
      <c r="B158" s="9" t="s">
        <v>281</v>
      </c>
      <c r="C158" s="68"/>
      <c r="D158" s="68"/>
      <c r="E158" s="68"/>
      <c r="F158" s="68"/>
      <c r="G158" s="68"/>
      <c r="H158" s="39"/>
    </row>
    <row r="159" spans="1:8" ht="15.75" customHeight="1" x14ac:dyDescent="0.25">
      <c r="A159" s="9"/>
      <c r="B159" s="16" t="s">
        <v>336</v>
      </c>
      <c r="C159" s="68"/>
      <c r="D159" s="68"/>
      <c r="E159" s="68"/>
      <c r="F159" s="68"/>
      <c r="G159" s="68"/>
      <c r="H159" s="39"/>
    </row>
    <row r="160" spans="1:8" ht="15.75" customHeight="1" x14ac:dyDescent="0.25">
      <c r="A160" s="9" t="s">
        <v>132</v>
      </c>
      <c r="B160" s="16" t="s">
        <v>11</v>
      </c>
      <c r="C160" s="68"/>
      <c r="D160" s="68"/>
      <c r="E160" s="68"/>
      <c r="F160" s="68"/>
      <c r="G160" s="68"/>
      <c r="H160" s="39"/>
    </row>
    <row r="161" spans="1:8" ht="15.75" customHeight="1" x14ac:dyDescent="0.25">
      <c r="A161" s="9" t="s">
        <v>133</v>
      </c>
      <c r="B161" s="16" t="s">
        <v>12</v>
      </c>
      <c r="C161" s="68"/>
      <c r="D161" s="68"/>
      <c r="E161" s="68"/>
      <c r="F161" s="68"/>
      <c r="G161" s="68"/>
      <c r="H161" s="39"/>
    </row>
    <row r="162" spans="1:8" ht="66" customHeight="1" x14ac:dyDescent="0.25">
      <c r="A162" s="9" t="s">
        <v>134</v>
      </c>
      <c r="B162" s="9" t="s">
        <v>282</v>
      </c>
      <c r="C162" s="68"/>
      <c r="D162" s="68"/>
      <c r="E162" s="68"/>
      <c r="F162" s="68"/>
      <c r="G162" s="68"/>
      <c r="H162" s="39"/>
    </row>
    <row r="163" spans="1:8" ht="15.75" customHeight="1" x14ac:dyDescent="0.25">
      <c r="A163" s="9"/>
      <c r="B163" s="16" t="s">
        <v>336</v>
      </c>
      <c r="C163" s="68"/>
      <c r="D163" s="68"/>
      <c r="E163" s="68"/>
      <c r="F163" s="68"/>
      <c r="G163" s="68"/>
      <c r="H163" s="39"/>
    </row>
    <row r="164" spans="1:8" ht="15.75" customHeight="1" x14ac:dyDescent="0.25">
      <c r="A164" s="9" t="s">
        <v>135</v>
      </c>
      <c r="B164" s="16" t="s">
        <v>11</v>
      </c>
      <c r="C164" s="68"/>
      <c r="D164" s="68"/>
      <c r="E164" s="68"/>
      <c r="F164" s="68"/>
      <c r="G164" s="68"/>
      <c r="H164" s="39"/>
    </row>
    <row r="165" spans="1:8" ht="15.75" customHeight="1" x14ac:dyDescent="0.25">
      <c r="A165" s="9" t="s">
        <v>136</v>
      </c>
      <c r="B165" s="16" t="s">
        <v>12</v>
      </c>
      <c r="C165" s="68"/>
      <c r="D165" s="68"/>
      <c r="E165" s="68"/>
      <c r="F165" s="68"/>
      <c r="G165" s="68"/>
      <c r="H165" s="39"/>
    </row>
    <row r="166" spans="1:8" ht="49.7" customHeight="1" x14ac:dyDescent="0.25">
      <c r="A166" s="9" t="s">
        <v>137</v>
      </c>
      <c r="B166" s="9" t="s">
        <v>283</v>
      </c>
      <c r="C166" s="68"/>
      <c r="D166" s="68"/>
      <c r="E166" s="68"/>
      <c r="F166" s="68"/>
      <c r="G166" s="68"/>
      <c r="H166" s="39"/>
    </row>
    <row r="167" spans="1:8" ht="15.75" customHeight="1" x14ac:dyDescent="0.25">
      <c r="A167" s="9"/>
      <c r="B167" s="16" t="s">
        <v>336</v>
      </c>
      <c r="C167" s="68"/>
      <c r="D167" s="68"/>
      <c r="E167" s="68"/>
      <c r="F167" s="68"/>
      <c r="G167" s="68"/>
      <c r="H167" s="39"/>
    </row>
    <row r="168" spans="1:8" ht="15.75" customHeight="1" x14ac:dyDescent="0.25">
      <c r="A168" s="9" t="s">
        <v>138</v>
      </c>
      <c r="B168" s="16" t="s">
        <v>11</v>
      </c>
      <c r="C168" s="68"/>
      <c r="D168" s="68"/>
      <c r="E168" s="68"/>
      <c r="F168" s="68"/>
      <c r="G168" s="68"/>
      <c r="H168" s="39"/>
    </row>
    <row r="169" spans="1:8" ht="15.75" customHeight="1" x14ac:dyDescent="0.25">
      <c r="A169" s="9" t="s">
        <v>139</v>
      </c>
      <c r="B169" s="16" t="s">
        <v>12</v>
      </c>
      <c r="C169" s="68"/>
      <c r="D169" s="68"/>
      <c r="E169" s="68"/>
      <c r="F169" s="68"/>
      <c r="G169" s="68"/>
      <c r="H169" s="39"/>
    </row>
    <row r="170" spans="1:8" ht="50.25" customHeight="1" x14ac:dyDescent="0.25">
      <c r="A170" s="9" t="s">
        <v>140</v>
      </c>
      <c r="B170" s="9" t="s">
        <v>284</v>
      </c>
      <c r="C170" s="68"/>
      <c r="D170" s="68"/>
      <c r="E170" s="68"/>
      <c r="F170" s="68"/>
      <c r="G170" s="68"/>
      <c r="H170" s="39"/>
    </row>
    <row r="171" spans="1:8" ht="15.75" customHeight="1" x14ac:dyDescent="0.25">
      <c r="A171" s="9"/>
      <c r="B171" s="16" t="s">
        <v>336</v>
      </c>
      <c r="C171" s="68"/>
      <c r="D171" s="68"/>
      <c r="E171" s="68"/>
      <c r="F171" s="68"/>
      <c r="G171" s="68"/>
      <c r="H171" s="39"/>
    </row>
    <row r="172" spans="1:8" ht="15.75" customHeight="1" x14ac:dyDescent="0.25">
      <c r="A172" s="9" t="s">
        <v>141</v>
      </c>
      <c r="B172" s="16" t="s">
        <v>11</v>
      </c>
      <c r="C172" s="68"/>
      <c r="D172" s="68"/>
      <c r="E172" s="68"/>
      <c r="F172" s="68"/>
      <c r="G172" s="68"/>
      <c r="H172" s="39"/>
    </row>
    <row r="173" spans="1:8" ht="15.75" customHeight="1" x14ac:dyDescent="0.25">
      <c r="A173" s="9" t="s">
        <v>142</v>
      </c>
      <c r="B173" s="16" t="s">
        <v>12</v>
      </c>
      <c r="C173" s="68"/>
      <c r="D173" s="68"/>
      <c r="E173" s="68"/>
      <c r="F173" s="68"/>
      <c r="G173" s="68"/>
      <c r="H173" s="39"/>
    </row>
    <row r="174" spans="1:8" ht="63" x14ac:dyDescent="0.25">
      <c r="A174" s="9" t="s">
        <v>143</v>
      </c>
      <c r="B174" s="9" t="s">
        <v>285</v>
      </c>
      <c r="C174" s="68"/>
      <c r="D174" s="68"/>
      <c r="E174" s="68"/>
      <c r="F174" s="68"/>
      <c r="G174" s="68"/>
      <c r="H174" s="39"/>
    </row>
    <row r="175" spans="1:8" ht="15.75" customHeight="1" x14ac:dyDescent="0.25">
      <c r="A175" s="9"/>
      <c r="B175" s="16" t="s">
        <v>336</v>
      </c>
      <c r="C175" s="68"/>
      <c r="D175" s="68"/>
      <c r="E175" s="68"/>
      <c r="F175" s="68"/>
      <c r="G175" s="68"/>
      <c r="H175" s="39"/>
    </row>
    <row r="176" spans="1:8" ht="15.75" customHeight="1" x14ac:dyDescent="0.25">
      <c r="A176" s="9" t="s">
        <v>144</v>
      </c>
      <c r="B176" s="16" t="s">
        <v>11</v>
      </c>
      <c r="C176" s="68"/>
      <c r="D176" s="68"/>
      <c r="E176" s="68"/>
      <c r="F176" s="68"/>
      <c r="G176" s="68"/>
      <c r="H176" s="39"/>
    </row>
    <row r="177" spans="1:8" ht="15.75" customHeight="1" x14ac:dyDescent="0.25">
      <c r="A177" s="9" t="s">
        <v>145</v>
      </c>
      <c r="B177" s="16" t="s">
        <v>12</v>
      </c>
      <c r="C177" s="68"/>
      <c r="D177" s="68"/>
      <c r="E177" s="68"/>
      <c r="F177" s="68"/>
      <c r="G177" s="68"/>
      <c r="H177" s="39"/>
    </row>
    <row r="178" spans="1:8" ht="63" x14ac:dyDescent="0.25">
      <c r="A178" s="9" t="s">
        <v>146</v>
      </c>
      <c r="B178" s="9" t="s">
        <v>286</v>
      </c>
      <c r="C178" s="68"/>
      <c r="D178" s="68"/>
      <c r="E178" s="68"/>
      <c r="F178" s="68"/>
      <c r="G178" s="68"/>
      <c r="H178" s="39"/>
    </row>
    <row r="179" spans="1:8" ht="15.75" customHeight="1" x14ac:dyDescent="0.25">
      <c r="A179" s="9"/>
      <c r="B179" s="16" t="s">
        <v>336</v>
      </c>
      <c r="C179" s="68"/>
      <c r="D179" s="68"/>
      <c r="E179" s="68"/>
      <c r="F179" s="68"/>
      <c r="G179" s="68"/>
      <c r="H179" s="39"/>
    </row>
    <row r="180" spans="1:8" ht="15.75" customHeight="1" x14ac:dyDescent="0.25">
      <c r="A180" s="9" t="s">
        <v>147</v>
      </c>
      <c r="B180" s="16" t="s">
        <v>11</v>
      </c>
      <c r="C180" s="68"/>
      <c r="D180" s="68"/>
      <c r="E180" s="68"/>
      <c r="F180" s="68"/>
      <c r="G180" s="68"/>
      <c r="H180" s="39"/>
    </row>
    <row r="181" spans="1:8" ht="15.75" customHeight="1" x14ac:dyDescent="0.25">
      <c r="A181" s="9" t="s">
        <v>148</v>
      </c>
      <c r="B181" s="16" t="s">
        <v>12</v>
      </c>
      <c r="C181" s="68"/>
      <c r="D181" s="68"/>
      <c r="E181" s="68"/>
      <c r="F181" s="68"/>
      <c r="G181" s="68"/>
      <c r="H181" s="39"/>
    </row>
    <row r="182" spans="1:8" ht="63" x14ac:dyDescent="0.25">
      <c r="A182" s="9" t="s">
        <v>149</v>
      </c>
      <c r="B182" s="9" t="s">
        <v>287</v>
      </c>
      <c r="C182" s="68"/>
      <c r="D182" s="68"/>
      <c r="E182" s="68"/>
      <c r="F182" s="68"/>
      <c r="G182" s="68"/>
      <c r="H182" s="39"/>
    </row>
    <row r="183" spans="1:8" ht="15.75" customHeight="1" x14ac:dyDescent="0.25">
      <c r="A183" s="9"/>
      <c r="B183" s="16" t="s">
        <v>336</v>
      </c>
      <c r="C183" s="68"/>
      <c r="D183" s="68"/>
      <c r="E183" s="68"/>
      <c r="F183" s="68"/>
      <c r="G183" s="68"/>
      <c r="H183" s="39"/>
    </row>
    <row r="184" spans="1:8" ht="15.75" customHeight="1" x14ac:dyDescent="0.25">
      <c r="A184" s="9" t="s">
        <v>150</v>
      </c>
      <c r="B184" s="16" t="s">
        <v>11</v>
      </c>
      <c r="C184" s="68"/>
      <c r="D184" s="68"/>
      <c r="E184" s="68"/>
      <c r="F184" s="68"/>
      <c r="G184" s="68"/>
      <c r="H184" s="39"/>
    </row>
    <row r="185" spans="1:8" ht="15.75" customHeight="1" x14ac:dyDescent="0.25">
      <c r="A185" s="9" t="s">
        <v>151</v>
      </c>
      <c r="B185" s="16" t="s">
        <v>12</v>
      </c>
      <c r="C185" s="68"/>
      <c r="D185" s="68"/>
      <c r="E185" s="68"/>
      <c r="F185" s="68"/>
      <c r="G185" s="68"/>
      <c r="H185" s="39"/>
    </row>
    <row r="186" spans="1:8" ht="52.5" customHeight="1" x14ac:dyDescent="0.25">
      <c r="A186" s="9" t="s">
        <v>152</v>
      </c>
      <c r="B186" s="9" t="s">
        <v>281</v>
      </c>
      <c r="C186" s="68"/>
      <c r="D186" s="68"/>
      <c r="E186" s="68"/>
      <c r="F186" s="68"/>
      <c r="G186" s="68"/>
      <c r="H186" s="39"/>
    </row>
    <row r="187" spans="1:8" ht="15.75" customHeight="1" x14ac:dyDescent="0.25">
      <c r="A187" s="9"/>
      <c r="B187" s="16" t="s">
        <v>336</v>
      </c>
      <c r="C187" s="68"/>
      <c r="D187" s="68"/>
      <c r="E187" s="68"/>
      <c r="F187" s="68"/>
      <c r="G187" s="68"/>
      <c r="H187" s="39"/>
    </row>
    <row r="188" spans="1:8" ht="15.75" customHeight="1" x14ac:dyDescent="0.25">
      <c r="A188" s="9" t="s">
        <v>153</v>
      </c>
      <c r="B188" s="16" t="s">
        <v>11</v>
      </c>
      <c r="C188" s="68"/>
      <c r="D188" s="68"/>
      <c r="E188" s="68"/>
      <c r="F188" s="68"/>
      <c r="G188" s="68"/>
      <c r="H188" s="39"/>
    </row>
    <row r="189" spans="1:8" ht="15.75" customHeight="1" x14ac:dyDescent="0.25">
      <c r="A189" s="9" t="s">
        <v>154</v>
      </c>
      <c r="B189" s="16" t="s">
        <v>12</v>
      </c>
      <c r="C189" s="68"/>
      <c r="D189" s="68"/>
      <c r="E189" s="68"/>
      <c r="F189" s="68"/>
      <c r="G189" s="68"/>
      <c r="H189" s="39"/>
    </row>
    <row r="190" spans="1:8" ht="46.5" customHeight="1" x14ac:dyDescent="0.25">
      <c r="A190" s="9" t="s">
        <v>155</v>
      </c>
      <c r="B190" s="9" t="s">
        <v>288</v>
      </c>
      <c r="C190" s="68"/>
      <c r="D190" s="68"/>
      <c r="E190" s="68"/>
      <c r="F190" s="68"/>
      <c r="G190" s="68"/>
      <c r="H190" s="39"/>
    </row>
    <row r="191" spans="1:8" ht="15.75" customHeight="1" x14ac:dyDescent="0.25">
      <c r="A191" s="9"/>
      <c r="B191" s="16" t="s">
        <v>336</v>
      </c>
      <c r="C191" s="68"/>
      <c r="D191" s="68"/>
      <c r="E191" s="68"/>
      <c r="F191" s="68"/>
      <c r="G191" s="68"/>
      <c r="H191" s="39"/>
    </row>
    <row r="192" spans="1:8" ht="15.75" customHeight="1" x14ac:dyDescent="0.25">
      <c r="A192" s="9" t="s">
        <v>156</v>
      </c>
      <c r="B192" s="16" t="s">
        <v>11</v>
      </c>
      <c r="C192" s="68"/>
      <c r="D192" s="68"/>
      <c r="E192" s="68"/>
      <c r="F192" s="68"/>
      <c r="G192" s="68"/>
      <c r="H192" s="39"/>
    </row>
    <row r="193" spans="1:8" ht="14.25" customHeight="1" x14ac:dyDescent="0.25">
      <c r="A193" s="9" t="s">
        <v>157</v>
      </c>
      <c r="B193" s="16" t="s">
        <v>12</v>
      </c>
      <c r="C193" s="68"/>
      <c r="D193" s="68"/>
      <c r="E193" s="68"/>
      <c r="F193" s="68"/>
      <c r="G193" s="68"/>
      <c r="H193" s="26"/>
    </row>
    <row r="194" spans="1:8" ht="84.75" customHeight="1" x14ac:dyDescent="0.25">
      <c r="A194" s="9" t="s">
        <v>292</v>
      </c>
      <c r="B194" s="9" t="s">
        <v>289</v>
      </c>
      <c r="C194" s="68"/>
      <c r="D194" s="68"/>
      <c r="E194" s="68"/>
      <c r="F194" s="68"/>
      <c r="G194" s="68"/>
      <c r="H194" s="26"/>
    </row>
    <row r="195" spans="1:8" ht="14.25" customHeight="1" x14ac:dyDescent="0.25">
      <c r="A195" s="9"/>
      <c r="B195" s="16" t="s">
        <v>336</v>
      </c>
      <c r="C195" s="68"/>
      <c r="D195" s="68"/>
      <c r="E195" s="68"/>
      <c r="F195" s="68"/>
      <c r="G195" s="68"/>
      <c r="H195" s="26"/>
    </row>
    <row r="196" spans="1:8" ht="14.25" customHeight="1" x14ac:dyDescent="0.25">
      <c r="A196" s="9" t="s">
        <v>293</v>
      </c>
      <c r="B196" s="16" t="s">
        <v>11</v>
      </c>
      <c r="C196" s="68"/>
      <c r="D196" s="68"/>
      <c r="E196" s="68"/>
      <c r="F196" s="68"/>
      <c r="G196" s="68"/>
      <c r="H196" s="26"/>
    </row>
    <row r="197" spans="1:8" ht="14.25" customHeight="1" x14ac:dyDescent="0.25">
      <c r="A197" s="9" t="s">
        <v>294</v>
      </c>
      <c r="B197" s="16" t="s">
        <v>12</v>
      </c>
      <c r="C197" s="68"/>
      <c r="D197" s="68"/>
      <c r="E197" s="68"/>
      <c r="F197" s="68"/>
      <c r="G197" s="68"/>
      <c r="H197" s="26"/>
    </row>
    <row r="198" spans="1:8" ht="51" customHeight="1" x14ac:dyDescent="0.25">
      <c r="A198" s="9" t="s">
        <v>295</v>
      </c>
      <c r="B198" s="9" t="s">
        <v>290</v>
      </c>
      <c r="C198" s="68"/>
      <c r="D198" s="68"/>
      <c r="E198" s="68"/>
      <c r="F198" s="68"/>
      <c r="G198" s="68"/>
      <c r="H198" s="26"/>
    </row>
    <row r="199" spans="1:8" ht="14.25" customHeight="1" x14ac:dyDescent="0.25">
      <c r="A199" s="9"/>
      <c r="B199" s="16" t="s">
        <v>336</v>
      </c>
      <c r="C199" s="68"/>
      <c r="D199" s="68"/>
      <c r="E199" s="68"/>
      <c r="F199" s="68"/>
      <c r="G199" s="68"/>
      <c r="H199" s="26"/>
    </row>
    <row r="200" spans="1:8" ht="14.25" customHeight="1" x14ac:dyDescent="0.25">
      <c r="A200" s="9" t="s">
        <v>296</v>
      </c>
      <c r="B200" s="16" t="s">
        <v>11</v>
      </c>
      <c r="C200" s="68"/>
      <c r="D200" s="68"/>
      <c r="E200" s="68"/>
      <c r="F200" s="68"/>
      <c r="G200" s="68"/>
      <c r="H200" s="26"/>
    </row>
    <row r="201" spans="1:8" ht="14.25" customHeight="1" x14ac:dyDescent="0.25">
      <c r="A201" s="9" t="s">
        <v>297</v>
      </c>
      <c r="B201" s="16" t="s">
        <v>12</v>
      </c>
      <c r="C201" s="68"/>
      <c r="D201" s="68"/>
      <c r="E201" s="68"/>
      <c r="F201" s="68"/>
      <c r="G201" s="68"/>
      <c r="H201" s="26"/>
    </row>
    <row r="202" spans="1:8" ht="49.7" customHeight="1" x14ac:dyDescent="0.25">
      <c r="A202" s="9" t="s">
        <v>322</v>
      </c>
      <c r="B202" s="9" t="s">
        <v>291</v>
      </c>
      <c r="C202" s="68"/>
      <c r="D202" s="68"/>
      <c r="E202" s="68"/>
      <c r="F202" s="68"/>
      <c r="G202" s="68"/>
      <c r="H202" s="26"/>
    </row>
    <row r="203" spans="1:8" ht="14.25" customHeight="1" x14ac:dyDescent="0.25">
      <c r="A203" s="9"/>
      <c r="B203" s="16" t="s">
        <v>336</v>
      </c>
      <c r="C203" s="68"/>
      <c r="D203" s="68"/>
      <c r="E203" s="68"/>
      <c r="F203" s="68"/>
      <c r="G203" s="68"/>
      <c r="H203" s="26"/>
    </row>
    <row r="204" spans="1:8" ht="14.25" customHeight="1" x14ac:dyDescent="0.25">
      <c r="A204" s="9" t="s">
        <v>299</v>
      </c>
      <c r="B204" s="16" t="s">
        <v>11</v>
      </c>
      <c r="C204" s="68"/>
      <c r="D204" s="68"/>
      <c r="E204" s="68"/>
      <c r="F204" s="68"/>
      <c r="G204" s="68"/>
      <c r="H204" s="26"/>
    </row>
    <row r="205" spans="1:8" ht="14.25" customHeight="1" x14ac:dyDescent="0.25">
      <c r="A205" s="9" t="s">
        <v>298</v>
      </c>
      <c r="B205" s="16" t="s">
        <v>12</v>
      </c>
      <c r="C205" s="68"/>
      <c r="D205" s="68"/>
      <c r="E205" s="68"/>
      <c r="F205" s="68"/>
      <c r="G205" s="68"/>
      <c r="H205" s="26"/>
    </row>
    <row r="206" spans="1:8" ht="33" customHeight="1" x14ac:dyDescent="0.25">
      <c r="A206" s="9" t="s">
        <v>196</v>
      </c>
      <c r="B206" s="9" t="s">
        <v>203</v>
      </c>
      <c r="C206" s="68"/>
      <c r="D206" s="68"/>
      <c r="E206" s="68"/>
      <c r="F206" s="68"/>
      <c r="G206" s="68"/>
      <c r="H206" s="26"/>
    </row>
    <row r="207" spans="1:8" ht="14.25" customHeight="1" x14ac:dyDescent="0.25">
      <c r="A207" s="9"/>
      <c r="B207" s="16" t="s">
        <v>336</v>
      </c>
      <c r="C207" s="68"/>
      <c r="D207" s="68"/>
      <c r="E207" s="68"/>
      <c r="F207" s="68"/>
      <c r="G207" s="68"/>
      <c r="H207" s="26"/>
    </row>
    <row r="208" spans="1:8" ht="18" customHeight="1" x14ac:dyDescent="0.25">
      <c r="A208" s="9" t="s">
        <v>197</v>
      </c>
      <c r="B208" s="16" t="s">
        <v>11</v>
      </c>
      <c r="C208" s="68"/>
      <c r="D208" s="68"/>
      <c r="E208" s="68"/>
      <c r="F208" s="68"/>
      <c r="G208" s="68"/>
      <c r="H208" s="39"/>
    </row>
    <row r="209" spans="1:8" ht="17.25" customHeight="1" x14ac:dyDescent="0.25">
      <c r="A209" s="9" t="s">
        <v>198</v>
      </c>
      <c r="B209" s="16" t="s">
        <v>12</v>
      </c>
      <c r="C209" s="68"/>
      <c r="D209" s="68"/>
      <c r="E209" s="68"/>
      <c r="F209" s="68"/>
      <c r="G209" s="68"/>
      <c r="H209" s="39"/>
    </row>
    <row r="210" spans="1:8" ht="36" customHeight="1" x14ac:dyDescent="0.25">
      <c r="A210" s="9" t="s">
        <v>300</v>
      </c>
      <c r="B210" s="20" t="s">
        <v>230</v>
      </c>
      <c r="C210" s="68"/>
      <c r="D210" s="68"/>
      <c r="E210" s="68"/>
      <c r="F210" s="68"/>
      <c r="G210" s="68"/>
      <c r="H210" s="39"/>
    </row>
    <row r="211" spans="1:8" ht="21.75" customHeight="1" x14ac:dyDescent="0.25">
      <c r="A211" s="9" t="s">
        <v>169</v>
      </c>
      <c r="B211" s="56" t="s">
        <v>20</v>
      </c>
      <c r="C211" s="70">
        <f>SUM(C212:C217)</f>
        <v>0</v>
      </c>
      <c r="D211" s="70">
        <f t="shared" ref="D211:G211" si="11">SUM(D212:D217)</f>
        <v>0</v>
      </c>
      <c r="E211" s="70">
        <f t="shared" si="11"/>
        <v>0</v>
      </c>
      <c r="F211" s="70">
        <f t="shared" si="11"/>
        <v>0</v>
      </c>
      <c r="G211" s="70">
        <f t="shared" si="11"/>
        <v>0</v>
      </c>
      <c r="H211" s="52"/>
    </row>
    <row r="212" spans="1:8" ht="51" customHeight="1" x14ac:dyDescent="0.25">
      <c r="A212" s="9" t="s">
        <v>175</v>
      </c>
      <c r="B212" s="20" t="s">
        <v>219</v>
      </c>
      <c r="C212" s="71"/>
      <c r="D212" s="71"/>
      <c r="E212" s="71"/>
      <c r="F212" s="71"/>
      <c r="G212" s="71"/>
      <c r="H212" s="27"/>
    </row>
    <row r="213" spans="1:8" ht="84.75" customHeight="1" x14ac:dyDescent="0.25">
      <c r="A213" s="9" t="s">
        <v>176</v>
      </c>
      <c r="B213" s="28" t="s">
        <v>220</v>
      </c>
      <c r="C213" s="71"/>
      <c r="D213" s="71"/>
      <c r="E213" s="71"/>
      <c r="F213" s="71"/>
      <c r="G213" s="71"/>
      <c r="H213" s="8"/>
    </row>
    <row r="214" spans="1:8" ht="33.75" customHeight="1" x14ac:dyDescent="0.25">
      <c r="A214" s="9" t="s">
        <v>177</v>
      </c>
      <c r="B214" s="20" t="s">
        <v>9</v>
      </c>
      <c r="C214" s="71"/>
      <c r="D214" s="71"/>
      <c r="E214" s="71"/>
      <c r="F214" s="71"/>
      <c r="G214" s="71"/>
      <c r="H214" s="8"/>
    </row>
    <row r="215" spans="1:8" ht="24" customHeight="1" x14ac:dyDescent="0.25">
      <c r="A215" s="9" t="s">
        <v>178</v>
      </c>
      <c r="B215" s="24" t="s">
        <v>8</v>
      </c>
      <c r="C215" s="71"/>
      <c r="D215" s="71"/>
      <c r="E215" s="71"/>
      <c r="F215" s="71"/>
      <c r="G215" s="71"/>
      <c r="H215" s="8"/>
    </row>
    <row r="216" spans="1:8" ht="36" customHeight="1" x14ac:dyDescent="0.25">
      <c r="A216" s="9" t="s">
        <v>179</v>
      </c>
      <c r="B216" s="28" t="s">
        <v>10</v>
      </c>
      <c r="C216" s="71"/>
      <c r="D216" s="71"/>
      <c r="E216" s="71"/>
      <c r="F216" s="71"/>
      <c r="G216" s="71"/>
      <c r="H216" s="8"/>
    </row>
    <row r="217" spans="1:8" ht="20.25" customHeight="1" x14ac:dyDescent="0.25">
      <c r="A217" s="9"/>
      <c r="B217" s="28" t="s">
        <v>43</v>
      </c>
      <c r="C217" s="71"/>
      <c r="D217" s="71"/>
      <c r="E217" s="71"/>
      <c r="F217" s="71"/>
      <c r="G217" s="71"/>
      <c r="H217" s="8"/>
    </row>
    <row r="218" spans="1:8" ht="15.75" x14ac:dyDescent="0.25">
      <c r="A218" s="9" t="s">
        <v>158</v>
      </c>
      <c r="B218" s="57" t="s">
        <v>21</v>
      </c>
      <c r="C218" s="69">
        <f>SUM(C219,C249)</f>
        <v>0</v>
      </c>
      <c r="D218" s="69">
        <f t="shared" ref="D218:G218" si="12">SUM(D219,D249)</f>
        <v>0</v>
      </c>
      <c r="E218" s="69">
        <f t="shared" si="12"/>
        <v>0</v>
      </c>
      <c r="F218" s="69">
        <f t="shared" si="12"/>
        <v>0</v>
      </c>
      <c r="G218" s="69">
        <f t="shared" si="12"/>
        <v>0</v>
      </c>
      <c r="H218" s="52"/>
    </row>
    <row r="219" spans="1:8" ht="34.5" customHeight="1" x14ac:dyDescent="0.25">
      <c r="A219" s="9" t="s">
        <v>159</v>
      </c>
      <c r="B219" s="47" t="s">
        <v>206</v>
      </c>
      <c r="C219" s="67">
        <f>SUM(C220,C224,C228,C232,C236,C240,C244,C248)</f>
        <v>0</v>
      </c>
      <c r="D219" s="67">
        <f t="shared" ref="D219:G219" si="13">SUM(D220,D224,D228,D232,D236,D240,D244,D248)</f>
        <v>0</v>
      </c>
      <c r="E219" s="67">
        <f t="shared" si="13"/>
        <v>0</v>
      </c>
      <c r="F219" s="67">
        <f t="shared" si="13"/>
        <v>0</v>
      </c>
      <c r="G219" s="67">
        <f t="shared" si="13"/>
        <v>0</v>
      </c>
      <c r="H219" s="48"/>
    </row>
    <row r="220" spans="1:8" ht="21" customHeight="1" x14ac:dyDescent="0.25">
      <c r="A220" s="9" t="s">
        <v>160</v>
      </c>
      <c r="B220" s="9" t="s">
        <v>34</v>
      </c>
      <c r="C220" s="68"/>
      <c r="D220" s="68"/>
      <c r="E220" s="68"/>
      <c r="F220" s="68"/>
      <c r="G220" s="68"/>
      <c r="H220" s="8"/>
    </row>
    <row r="221" spans="1:8" ht="18.75" customHeight="1" x14ac:dyDescent="0.25">
      <c r="A221" s="9"/>
      <c r="B221" s="16" t="s">
        <v>336</v>
      </c>
      <c r="C221" s="68"/>
      <c r="D221" s="68"/>
      <c r="E221" s="68"/>
      <c r="F221" s="68"/>
      <c r="G221" s="68"/>
      <c r="H221" s="8"/>
    </row>
    <row r="222" spans="1:8" ht="18.75" customHeight="1" x14ac:dyDescent="0.25">
      <c r="A222" s="9" t="s">
        <v>161</v>
      </c>
      <c r="B222" s="16" t="s">
        <v>11</v>
      </c>
      <c r="C222" s="68"/>
      <c r="D222" s="68"/>
      <c r="E222" s="68"/>
      <c r="F222" s="68"/>
      <c r="G222" s="68"/>
      <c r="H222" s="8"/>
    </row>
    <row r="223" spans="1:8" ht="18.75" customHeight="1" x14ac:dyDescent="0.25">
      <c r="A223" s="9" t="s">
        <v>162</v>
      </c>
      <c r="B223" s="16" t="s">
        <v>12</v>
      </c>
      <c r="C223" s="68"/>
      <c r="D223" s="68"/>
      <c r="E223" s="68"/>
      <c r="F223" s="68"/>
      <c r="G223" s="68"/>
      <c r="H223" s="8"/>
    </row>
    <row r="224" spans="1:8" ht="36" customHeight="1" x14ac:dyDescent="0.25">
      <c r="A224" s="9" t="s">
        <v>163</v>
      </c>
      <c r="B224" s="9" t="s">
        <v>35</v>
      </c>
      <c r="C224" s="68"/>
      <c r="D224" s="68"/>
      <c r="E224" s="68"/>
      <c r="F224" s="68"/>
      <c r="G224" s="68"/>
      <c r="H224" s="8"/>
    </row>
    <row r="225" spans="1:8" ht="18.75" customHeight="1" x14ac:dyDescent="0.25">
      <c r="A225" s="9"/>
      <c r="B225" s="16" t="s">
        <v>336</v>
      </c>
      <c r="C225" s="68"/>
      <c r="D225" s="68"/>
      <c r="E225" s="68"/>
      <c r="F225" s="68"/>
      <c r="G225" s="68"/>
      <c r="H225" s="8"/>
    </row>
    <row r="226" spans="1:8" ht="18.75" customHeight="1" x14ac:dyDescent="0.25">
      <c r="A226" s="9" t="s">
        <v>164</v>
      </c>
      <c r="B226" s="16" t="s">
        <v>11</v>
      </c>
      <c r="C226" s="68"/>
      <c r="D226" s="68"/>
      <c r="E226" s="68"/>
      <c r="F226" s="68"/>
      <c r="G226" s="68"/>
      <c r="H226" s="8"/>
    </row>
    <row r="227" spans="1:8" ht="18.75" customHeight="1" x14ac:dyDescent="0.25">
      <c r="A227" s="9" t="s">
        <v>165</v>
      </c>
      <c r="B227" s="33" t="s">
        <v>12</v>
      </c>
      <c r="C227" s="68"/>
      <c r="D227" s="68"/>
      <c r="E227" s="68"/>
      <c r="F227" s="68"/>
      <c r="G227" s="68"/>
      <c r="H227" s="8"/>
    </row>
    <row r="228" spans="1:8" ht="31.5" x14ac:dyDescent="0.25">
      <c r="A228" s="32" t="s">
        <v>301</v>
      </c>
      <c r="B228" s="61" t="s">
        <v>209</v>
      </c>
      <c r="C228" s="72"/>
      <c r="D228" s="68"/>
      <c r="E228" s="68"/>
      <c r="F228" s="68"/>
      <c r="G228" s="68"/>
      <c r="H228" s="8"/>
    </row>
    <row r="229" spans="1:8" ht="16.5" customHeight="1" x14ac:dyDescent="0.25">
      <c r="A229" s="9"/>
      <c r="B229" s="34" t="s">
        <v>336</v>
      </c>
      <c r="C229" s="68"/>
      <c r="D229" s="68"/>
      <c r="E229" s="68"/>
      <c r="F229" s="68"/>
      <c r="G229" s="68"/>
      <c r="H229" s="8"/>
    </row>
    <row r="230" spans="1:8" ht="16.5" customHeight="1" x14ac:dyDescent="0.25">
      <c r="A230" s="9" t="s">
        <v>302</v>
      </c>
      <c r="B230" s="16" t="s">
        <v>11</v>
      </c>
      <c r="C230" s="68"/>
      <c r="D230" s="68"/>
      <c r="E230" s="68"/>
      <c r="F230" s="68"/>
      <c r="G230" s="68"/>
      <c r="H230" s="8"/>
    </row>
    <row r="231" spans="1:8" ht="16.5" customHeight="1" x14ac:dyDescent="0.25">
      <c r="A231" s="9" t="s">
        <v>303</v>
      </c>
      <c r="B231" s="16" t="s">
        <v>12</v>
      </c>
      <c r="C231" s="68"/>
      <c r="D231" s="68"/>
      <c r="E231" s="68"/>
      <c r="F231" s="68"/>
      <c r="G231" s="68"/>
      <c r="H231" s="8"/>
    </row>
    <row r="232" spans="1:8" ht="16.5" customHeight="1" x14ac:dyDescent="0.25">
      <c r="A232" s="9" t="s">
        <v>304</v>
      </c>
      <c r="B232" s="9" t="s">
        <v>205</v>
      </c>
      <c r="C232" s="68"/>
      <c r="D232" s="68"/>
      <c r="E232" s="68"/>
      <c r="F232" s="68"/>
      <c r="G232" s="68"/>
      <c r="H232" s="8"/>
    </row>
    <row r="233" spans="1:8" ht="16.5" customHeight="1" x14ac:dyDescent="0.25">
      <c r="A233" s="9"/>
      <c r="B233" s="16" t="s">
        <v>336</v>
      </c>
      <c r="C233" s="68"/>
      <c r="D233" s="68"/>
      <c r="E233" s="68"/>
      <c r="F233" s="68"/>
      <c r="G233" s="68"/>
      <c r="H233" s="8"/>
    </row>
    <row r="234" spans="1:8" ht="16.5" customHeight="1" x14ac:dyDescent="0.25">
      <c r="A234" s="9" t="s">
        <v>305</v>
      </c>
      <c r="B234" s="16" t="s">
        <v>11</v>
      </c>
      <c r="C234" s="68"/>
      <c r="D234" s="68"/>
      <c r="E234" s="68"/>
      <c r="F234" s="68"/>
      <c r="G234" s="68"/>
      <c r="H234" s="8"/>
    </row>
    <row r="235" spans="1:8" ht="16.5" customHeight="1" x14ac:dyDescent="0.25">
      <c r="A235" s="9" t="s">
        <v>306</v>
      </c>
      <c r="B235" s="16" t="s">
        <v>12</v>
      </c>
      <c r="C235" s="68"/>
      <c r="D235" s="68"/>
      <c r="E235" s="68"/>
      <c r="F235" s="68"/>
      <c r="G235" s="68"/>
      <c r="H235" s="8"/>
    </row>
    <row r="236" spans="1:8" ht="16.5" customHeight="1" x14ac:dyDescent="0.25">
      <c r="A236" s="9" t="s">
        <v>307</v>
      </c>
      <c r="B236" s="9" t="s">
        <v>208</v>
      </c>
      <c r="C236" s="68"/>
      <c r="D236" s="68"/>
      <c r="E236" s="68"/>
      <c r="F236" s="68"/>
      <c r="G236" s="68"/>
      <c r="H236" s="8"/>
    </row>
    <row r="237" spans="1:8" ht="16.5" customHeight="1" x14ac:dyDescent="0.25">
      <c r="A237" s="9"/>
      <c r="B237" s="16" t="s">
        <v>336</v>
      </c>
      <c r="C237" s="68"/>
      <c r="D237" s="68"/>
      <c r="E237" s="68"/>
      <c r="F237" s="68"/>
      <c r="G237" s="68"/>
      <c r="H237" s="8"/>
    </row>
    <row r="238" spans="1:8" ht="16.5" customHeight="1" x14ac:dyDescent="0.25">
      <c r="A238" s="9" t="s">
        <v>308</v>
      </c>
      <c r="B238" s="16" t="s">
        <v>11</v>
      </c>
      <c r="C238" s="68"/>
      <c r="D238" s="68"/>
      <c r="E238" s="68"/>
      <c r="F238" s="68"/>
      <c r="G238" s="68"/>
      <c r="H238" s="8"/>
    </row>
    <row r="239" spans="1:8" ht="16.5" customHeight="1" x14ac:dyDescent="0.25">
      <c r="A239" s="9" t="s">
        <v>309</v>
      </c>
      <c r="B239" s="16" t="s">
        <v>12</v>
      </c>
      <c r="C239" s="68"/>
      <c r="D239" s="68"/>
      <c r="E239" s="68"/>
      <c r="F239" s="68"/>
      <c r="G239" s="68"/>
      <c r="H239" s="8"/>
    </row>
    <row r="240" spans="1:8" ht="16.5" customHeight="1" x14ac:dyDescent="0.25">
      <c r="A240" s="9" t="s">
        <v>310</v>
      </c>
      <c r="B240" s="9" t="s">
        <v>211</v>
      </c>
      <c r="C240" s="68"/>
      <c r="D240" s="68"/>
      <c r="E240" s="68"/>
      <c r="F240" s="68"/>
      <c r="G240" s="68"/>
      <c r="H240" s="8"/>
    </row>
    <row r="241" spans="1:8" ht="16.5" customHeight="1" x14ac:dyDescent="0.25">
      <c r="A241" s="9"/>
      <c r="B241" s="16" t="s">
        <v>336</v>
      </c>
      <c r="C241" s="68"/>
      <c r="D241" s="68"/>
      <c r="E241" s="68"/>
      <c r="F241" s="68"/>
      <c r="G241" s="68"/>
      <c r="H241" s="8"/>
    </row>
    <row r="242" spans="1:8" ht="16.5" customHeight="1" x14ac:dyDescent="0.25">
      <c r="A242" s="9" t="s">
        <v>311</v>
      </c>
      <c r="B242" s="16" t="s">
        <v>11</v>
      </c>
      <c r="C242" s="68"/>
      <c r="D242" s="68"/>
      <c r="E242" s="68"/>
      <c r="F242" s="68"/>
      <c r="G242" s="68"/>
      <c r="H242" s="8"/>
    </row>
    <row r="243" spans="1:8" ht="16.5" customHeight="1" x14ac:dyDescent="0.25">
      <c r="A243" s="9" t="s">
        <v>312</v>
      </c>
      <c r="B243" s="16" t="s">
        <v>12</v>
      </c>
      <c r="C243" s="68"/>
      <c r="D243" s="68"/>
      <c r="E243" s="68"/>
      <c r="F243" s="68"/>
      <c r="G243" s="68"/>
      <c r="H243" s="8"/>
    </row>
    <row r="244" spans="1:8" ht="31.5" x14ac:dyDescent="0.25">
      <c r="A244" s="9" t="s">
        <v>166</v>
      </c>
      <c r="B244" s="9" t="s">
        <v>204</v>
      </c>
      <c r="C244" s="68"/>
      <c r="D244" s="68"/>
      <c r="E244" s="68"/>
      <c r="F244" s="68"/>
      <c r="G244" s="68"/>
      <c r="H244" s="8"/>
    </row>
    <row r="245" spans="1:8" ht="15.75" x14ac:dyDescent="0.25">
      <c r="A245" s="9"/>
      <c r="B245" s="16" t="s">
        <v>336</v>
      </c>
      <c r="C245" s="68"/>
      <c r="D245" s="68"/>
      <c r="E245" s="68"/>
      <c r="F245" s="68"/>
      <c r="G245" s="68"/>
      <c r="H245" s="29"/>
    </row>
    <row r="246" spans="1:8" ht="15.75" x14ac:dyDescent="0.25">
      <c r="A246" s="9" t="s">
        <v>167</v>
      </c>
      <c r="B246" s="16" t="s">
        <v>11</v>
      </c>
      <c r="C246" s="68"/>
      <c r="D246" s="68"/>
      <c r="E246" s="68"/>
      <c r="F246" s="68"/>
      <c r="G246" s="68"/>
      <c r="H246" s="29"/>
    </row>
    <row r="247" spans="1:8" ht="15.75" x14ac:dyDescent="0.25">
      <c r="A247" s="9" t="s">
        <v>168</v>
      </c>
      <c r="B247" s="16" t="s">
        <v>12</v>
      </c>
      <c r="C247" s="68"/>
      <c r="D247" s="68"/>
      <c r="E247" s="68"/>
      <c r="F247" s="68"/>
      <c r="G247" s="68"/>
      <c r="H247" s="29"/>
    </row>
    <row r="248" spans="1:8" ht="31.5" x14ac:dyDescent="0.25">
      <c r="A248" s="9" t="s">
        <v>313</v>
      </c>
      <c r="B248" s="20" t="s">
        <v>230</v>
      </c>
      <c r="C248" s="68"/>
      <c r="D248" s="68"/>
      <c r="E248" s="68"/>
      <c r="F248" s="68"/>
      <c r="G248" s="68"/>
      <c r="H248" s="29"/>
    </row>
    <row r="249" spans="1:8" ht="31.5" x14ac:dyDescent="0.25">
      <c r="A249" s="9" t="s">
        <v>170</v>
      </c>
      <c r="B249" s="58" t="s">
        <v>217</v>
      </c>
      <c r="C249" s="67">
        <f>SUM(C250:C251)</f>
        <v>0</v>
      </c>
      <c r="D249" s="67">
        <f t="shared" ref="D249:G249" si="14">SUM(D250:D251)</f>
        <v>0</v>
      </c>
      <c r="E249" s="67">
        <f t="shared" si="14"/>
        <v>0</v>
      </c>
      <c r="F249" s="67">
        <f t="shared" si="14"/>
        <v>0</v>
      </c>
      <c r="G249" s="67">
        <f t="shared" si="14"/>
        <v>0</v>
      </c>
      <c r="H249" s="59"/>
    </row>
    <row r="250" spans="1:8" ht="94.5" x14ac:dyDescent="0.25">
      <c r="A250" s="9"/>
      <c r="B250" s="24" t="s">
        <v>345</v>
      </c>
      <c r="C250" s="73"/>
      <c r="D250" s="73"/>
      <c r="E250" s="73"/>
      <c r="F250" s="73"/>
      <c r="G250" s="73"/>
      <c r="H250" s="62"/>
    </row>
    <row r="251" spans="1:8" ht="15.75" x14ac:dyDescent="0.25">
      <c r="A251" s="9" t="s">
        <v>171</v>
      </c>
      <c r="B251" s="24" t="s">
        <v>43</v>
      </c>
      <c r="C251" s="68"/>
      <c r="D251" s="68"/>
      <c r="E251" s="68"/>
      <c r="F251" s="68"/>
      <c r="G251" s="68"/>
      <c r="H251" s="29"/>
    </row>
    <row r="252" spans="1:8" ht="15.75" x14ac:dyDescent="0.25">
      <c r="A252" s="9" t="s">
        <v>172</v>
      </c>
      <c r="B252" s="57" t="s">
        <v>19</v>
      </c>
      <c r="C252" s="69">
        <f>SUM(C253,C263)</f>
        <v>0</v>
      </c>
      <c r="D252" s="69">
        <f t="shared" ref="D252:G252" si="15">SUM(D253,D263)</f>
        <v>0</v>
      </c>
      <c r="E252" s="69">
        <f t="shared" si="15"/>
        <v>0</v>
      </c>
      <c r="F252" s="69">
        <f t="shared" si="15"/>
        <v>0</v>
      </c>
      <c r="G252" s="69">
        <f t="shared" si="15"/>
        <v>0</v>
      </c>
      <c r="H252" s="52"/>
    </row>
    <row r="253" spans="1:8" ht="31.5" x14ac:dyDescent="0.25">
      <c r="A253" s="9" t="s">
        <v>314</v>
      </c>
      <c r="B253" s="47" t="s">
        <v>210</v>
      </c>
      <c r="C253" s="67">
        <f>SUM(C254,C258,C262)</f>
        <v>0</v>
      </c>
      <c r="D253" s="67">
        <f t="shared" ref="D253:G253" si="16">SUM(D254,D258,D262)</f>
        <v>0</v>
      </c>
      <c r="E253" s="67">
        <f t="shared" si="16"/>
        <v>0</v>
      </c>
      <c r="F253" s="67">
        <f t="shared" si="16"/>
        <v>0</v>
      </c>
      <c r="G253" s="67">
        <f t="shared" si="16"/>
        <v>0</v>
      </c>
      <c r="H253" s="48"/>
    </row>
    <row r="254" spans="1:8" ht="63" x14ac:dyDescent="0.25">
      <c r="A254" s="9" t="s">
        <v>318</v>
      </c>
      <c r="B254" s="20" t="s">
        <v>231</v>
      </c>
      <c r="C254" s="68"/>
      <c r="D254" s="68"/>
      <c r="E254" s="68"/>
      <c r="F254" s="68"/>
      <c r="G254" s="68"/>
      <c r="H254" s="8"/>
    </row>
    <row r="255" spans="1:8" ht="15.75" x14ac:dyDescent="0.25">
      <c r="A255" s="9"/>
      <c r="B255" s="16" t="s">
        <v>336</v>
      </c>
      <c r="C255" s="68"/>
      <c r="D255" s="68"/>
      <c r="E255" s="68"/>
      <c r="F255" s="68"/>
      <c r="G255" s="68"/>
      <c r="H255" s="8"/>
    </row>
    <row r="256" spans="1:8" ht="15.75" x14ac:dyDescent="0.25">
      <c r="A256" s="9" t="s">
        <v>319</v>
      </c>
      <c r="B256" s="16" t="s">
        <v>11</v>
      </c>
      <c r="C256" s="68"/>
      <c r="D256" s="68"/>
      <c r="E256" s="68"/>
      <c r="F256" s="68"/>
      <c r="G256" s="68"/>
      <c r="H256" s="8"/>
    </row>
    <row r="257" spans="1:8" ht="15.75" x14ac:dyDescent="0.25">
      <c r="A257" s="9" t="s">
        <v>320</v>
      </c>
      <c r="B257" s="16" t="s">
        <v>12</v>
      </c>
      <c r="C257" s="68"/>
      <c r="D257" s="68"/>
      <c r="E257" s="68"/>
      <c r="F257" s="68"/>
      <c r="G257" s="68"/>
      <c r="H257" s="8"/>
    </row>
    <row r="258" spans="1:8" ht="47.25" x14ac:dyDescent="0.25">
      <c r="A258" s="9" t="s">
        <v>315</v>
      </c>
      <c r="B258" s="20" t="s">
        <v>321</v>
      </c>
      <c r="C258" s="68"/>
      <c r="D258" s="68"/>
      <c r="E258" s="68"/>
      <c r="F258" s="68"/>
      <c r="G258" s="68"/>
      <c r="H258" s="8"/>
    </row>
    <row r="259" spans="1:8" ht="15.75" x14ac:dyDescent="0.25">
      <c r="A259" s="9"/>
      <c r="B259" s="16" t="s">
        <v>336</v>
      </c>
      <c r="C259" s="68"/>
      <c r="D259" s="68"/>
      <c r="E259" s="68"/>
      <c r="F259" s="68"/>
      <c r="G259" s="68"/>
      <c r="H259" s="8"/>
    </row>
    <row r="260" spans="1:8" ht="15.75" x14ac:dyDescent="0.25">
      <c r="A260" s="9" t="s">
        <v>323</v>
      </c>
      <c r="B260" s="16" t="s">
        <v>11</v>
      </c>
      <c r="C260" s="68"/>
      <c r="D260" s="68"/>
      <c r="E260" s="68"/>
      <c r="F260" s="68"/>
      <c r="G260" s="68"/>
      <c r="H260" s="8"/>
    </row>
    <row r="261" spans="1:8" ht="15.75" x14ac:dyDescent="0.25">
      <c r="A261" s="9" t="s">
        <v>324</v>
      </c>
      <c r="B261" s="16" t="s">
        <v>12</v>
      </c>
      <c r="C261" s="68"/>
      <c r="D261" s="68"/>
      <c r="E261" s="68"/>
      <c r="F261" s="68"/>
      <c r="G261" s="68"/>
      <c r="H261" s="8"/>
    </row>
    <row r="262" spans="1:8" ht="31.5" x14ac:dyDescent="0.25">
      <c r="A262" s="9" t="s">
        <v>325</v>
      </c>
      <c r="B262" s="20" t="s">
        <v>230</v>
      </c>
      <c r="C262" s="68"/>
      <c r="D262" s="68"/>
      <c r="E262" s="68"/>
      <c r="F262" s="68"/>
      <c r="G262" s="68"/>
      <c r="H262" s="8"/>
    </row>
    <row r="263" spans="1:8" ht="48.75" customHeight="1" x14ac:dyDescent="0.25">
      <c r="A263" s="9" t="s">
        <v>316</v>
      </c>
      <c r="B263" s="58" t="s">
        <v>232</v>
      </c>
      <c r="C263" s="67">
        <f>SUM(C264:C265)</f>
        <v>0</v>
      </c>
      <c r="D263" s="67">
        <f t="shared" ref="D263:G263" si="17">SUM(D264:D265)</f>
        <v>0</v>
      </c>
      <c r="E263" s="67">
        <f t="shared" si="17"/>
        <v>0</v>
      </c>
      <c r="F263" s="67">
        <f t="shared" si="17"/>
        <v>0</v>
      </c>
      <c r="G263" s="67">
        <f t="shared" si="17"/>
        <v>0</v>
      </c>
      <c r="H263" s="48"/>
    </row>
    <row r="264" spans="1:8" ht="110.25" x14ac:dyDescent="0.25">
      <c r="A264" s="9"/>
      <c r="B264" s="64" t="s">
        <v>346</v>
      </c>
      <c r="C264" s="73"/>
      <c r="D264" s="73"/>
      <c r="E264" s="73"/>
      <c r="F264" s="73"/>
      <c r="G264" s="73"/>
      <c r="H264" s="63"/>
    </row>
    <row r="265" spans="1:8" ht="19.5" customHeight="1" x14ac:dyDescent="0.25">
      <c r="A265" s="9" t="s">
        <v>317</v>
      </c>
      <c r="B265" s="24" t="s">
        <v>43</v>
      </c>
      <c r="C265" s="71"/>
      <c r="D265" s="71"/>
      <c r="E265" s="71"/>
      <c r="F265" s="71"/>
      <c r="G265" s="71"/>
      <c r="H265" s="8"/>
    </row>
    <row r="266" spans="1:8" ht="15.75" x14ac:dyDescent="0.25">
      <c r="A266" s="9" t="s">
        <v>173</v>
      </c>
      <c r="B266" s="56" t="s">
        <v>18</v>
      </c>
      <c r="C266" s="70">
        <f>SUM(C267:C269)</f>
        <v>0</v>
      </c>
      <c r="D266" s="70">
        <f t="shared" ref="D266:G266" si="18">SUM(D267:D269)</f>
        <v>0</v>
      </c>
      <c r="E266" s="70">
        <f t="shared" si="18"/>
        <v>0</v>
      </c>
      <c r="F266" s="70">
        <f t="shared" si="18"/>
        <v>0</v>
      </c>
      <c r="G266" s="70">
        <f t="shared" si="18"/>
        <v>0</v>
      </c>
      <c r="H266" s="52"/>
    </row>
    <row r="267" spans="1:8" ht="15.75" x14ac:dyDescent="0.25">
      <c r="A267" s="9" t="s">
        <v>181</v>
      </c>
      <c r="B267" s="24" t="s">
        <v>233</v>
      </c>
      <c r="C267" s="71"/>
      <c r="D267" s="71"/>
      <c r="E267" s="71"/>
      <c r="F267" s="71"/>
      <c r="G267" s="71"/>
      <c r="H267" s="8"/>
    </row>
    <row r="268" spans="1:8" ht="15.75" x14ac:dyDescent="0.25">
      <c r="A268" s="9" t="s">
        <v>180</v>
      </c>
      <c r="B268" s="24" t="s">
        <v>43</v>
      </c>
      <c r="C268" s="71"/>
      <c r="D268" s="71"/>
      <c r="E268" s="71"/>
      <c r="F268" s="71"/>
      <c r="G268" s="71"/>
      <c r="H268" s="8"/>
    </row>
    <row r="269" spans="1:8" ht="31.5" x14ac:dyDescent="0.25">
      <c r="A269" s="9" t="s">
        <v>328</v>
      </c>
      <c r="B269" s="20" t="s">
        <v>230</v>
      </c>
      <c r="C269" s="71"/>
      <c r="D269" s="71"/>
      <c r="E269" s="71"/>
      <c r="F269" s="71"/>
      <c r="G269" s="71"/>
      <c r="H269" s="8"/>
    </row>
    <row r="270" spans="1:8" ht="15.75" x14ac:dyDescent="0.25">
      <c r="A270" s="9" t="s">
        <v>174</v>
      </c>
      <c r="B270" s="56" t="s">
        <v>27</v>
      </c>
      <c r="C270" s="70">
        <f>SUM(C271,C284)</f>
        <v>0</v>
      </c>
      <c r="D270" s="70">
        <f t="shared" ref="D270:G270" si="19">SUM(D271,D284)</f>
        <v>0</v>
      </c>
      <c r="E270" s="70">
        <f t="shared" si="19"/>
        <v>0</v>
      </c>
      <c r="F270" s="70">
        <f t="shared" si="19"/>
        <v>0</v>
      </c>
      <c r="G270" s="70">
        <f t="shared" si="19"/>
        <v>0</v>
      </c>
      <c r="H270" s="52"/>
    </row>
    <row r="271" spans="1:8" ht="64.5" customHeight="1" x14ac:dyDescent="0.25">
      <c r="A271" s="9" t="s">
        <v>182</v>
      </c>
      <c r="B271" s="47" t="s">
        <v>24</v>
      </c>
      <c r="C271" s="74">
        <f>SUM(C272,C276,C280)</f>
        <v>0</v>
      </c>
      <c r="D271" s="74">
        <f t="shared" ref="D271:G271" si="20">SUM(D272,D276,D280)</f>
        <v>0</v>
      </c>
      <c r="E271" s="74">
        <f t="shared" si="20"/>
        <v>0</v>
      </c>
      <c r="F271" s="74">
        <f t="shared" si="20"/>
        <v>0</v>
      </c>
      <c r="G271" s="74">
        <f t="shared" si="20"/>
        <v>0</v>
      </c>
      <c r="H271" s="48"/>
    </row>
    <row r="272" spans="1:8" ht="31.5" x14ac:dyDescent="0.25">
      <c r="A272" s="9" t="s">
        <v>183</v>
      </c>
      <c r="B272" s="20" t="s">
        <v>36</v>
      </c>
      <c r="C272" s="75"/>
      <c r="D272" s="68"/>
      <c r="E272" s="68"/>
      <c r="F272" s="68"/>
      <c r="G272" s="68"/>
      <c r="H272" s="8"/>
    </row>
    <row r="273" spans="1:8" ht="15.75" x14ac:dyDescent="0.25">
      <c r="A273" s="9"/>
      <c r="B273" s="16" t="s">
        <v>337</v>
      </c>
      <c r="C273" s="75"/>
      <c r="D273" s="68"/>
      <c r="E273" s="68"/>
      <c r="F273" s="68"/>
      <c r="G273" s="68"/>
      <c r="H273" s="8"/>
    </row>
    <row r="274" spans="1:8" ht="15.75" x14ac:dyDescent="0.25">
      <c r="A274" s="9" t="s">
        <v>184</v>
      </c>
      <c r="B274" s="16" t="s">
        <v>11</v>
      </c>
      <c r="C274" s="75"/>
      <c r="D274" s="68"/>
      <c r="E274" s="68"/>
      <c r="F274" s="68"/>
      <c r="G274" s="68"/>
      <c r="H274" s="8"/>
    </row>
    <row r="275" spans="1:8" ht="15.75" x14ac:dyDescent="0.25">
      <c r="A275" s="9" t="s">
        <v>185</v>
      </c>
      <c r="B275" s="16" t="s">
        <v>12</v>
      </c>
      <c r="C275" s="75"/>
      <c r="D275" s="68"/>
      <c r="E275" s="68"/>
      <c r="F275" s="68"/>
      <c r="G275" s="68"/>
      <c r="H275" s="8"/>
    </row>
    <row r="276" spans="1:8" ht="31.5" x14ac:dyDescent="0.25">
      <c r="A276" s="9" t="s">
        <v>186</v>
      </c>
      <c r="B276" s="20" t="s">
        <v>37</v>
      </c>
      <c r="C276" s="75"/>
      <c r="D276" s="68"/>
      <c r="E276" s="68"/>
      <c r="F276" s="68"/>
      <c r="G276" s="68"/>
      <c r="H276" s="8"/>
    </row>
    <row r="277" spans="1:8" ht="15.75" x14ac:dyDescent="0.25">
      <c r="A277" s="9"/>
      <c r="B277" s="16" t="s">
        <v>336</v>
      </c>
      <c r="C277" s="75"/>
      <c r="D277" s="68"/>
      <c r="E277" s="68"/>
      <c r="F277" s="68"/>
      <c r="G277" s="68"/>
      <c r="H277" s="8"/>
    </row>
    <row r="278" spans="1:8" ht="15.75" x14ac:dyDescent="0.25">
      <c r="A278" s="9" t="s">
        <v>187</v>
      </c>
      <c r="B278" s="16" t="s">
        <v>11</v>
      </c>
      <c r="C278" s="75"/>
      <c r="D278" s="68"/>
      <c r="E278" s="68"/>
      <c r="F278" s="68"/>
      <c r="G278" s="68"/>
      <c r="H278" s="8"/>
    </row>
    <row r="279" spans="1:8" ht="15.75" x14ac:dyDescent="0.25">
      <c r="A279" s="9" t="s">
        <v>188</v>
      </c>
      <c r="B279" s="16" t="s">
        <v>12</v>
      </c>
      <c r="C279" s="75"/>
      <c r="D279" s="68"/>
      <c r="E279" s="68"/>
      <c r="F279" s="68"/>
      <c r="G279" s="68"/>
      <c r="H279" s="8"/>
    </row>
    <row r="280" spans="1:8" ht="31.5" x14ac:dyDescent="0.25">
      <c r="A280" s="9" t="s">
        <v>189</v>
      </c>
      <c r="B280" s="20" t="s">
        <v>38</v>
      </c>
      <c r="C280" s="76"/>
      <c r="D280" s="68"/>
      <c r="E280" s="68"/>
      <c r="F280" s="68"/>
      <c r="G280" s="68"/>
      <c r="H280" s="40"/>
    </row>
    <row r="281" spans="1:8" ht="15.75" x14ac:dyDescent="0.25">
      <c r="A281" s="9"/>
      <c r="B281" s="16" t="s">
        <v>336</v>
      </c>
      <c r="C281" s="68"/>
      <c r="D281" s="68"/>
      <c r="E281" s="68"/>
      <c r="F281" s="68"/>
      <c r="G281" s="68"/>
      <c r="H281" s="41"/>
    </row>
    <row r="282" spans="1:8" ht="15.75" x14ac:dyDescent="0.25">
      <c r="A282" s="9" t="s">
        <v>190</v>
      </c>
      <c r="B282" s="16" t="s">
        <v>11</v>
      </c>
      <c r="C282" s="68"/>
      <c r="D282" s="68"/>
      <c r="E282" s="68"/>
      <c r="F282" s="68"/>
      <c r="G282" s="68"/>
      <c r="H282" s="41"/>
    </row>
    <row r="283" spans="1:8" ht="15.75" x14ac:dyDescent="0.25">
      <c r="A283" s="9" t="s">
        <v>191</v>
      </c>
      <c r="B283" s="16" t="s">
        <v>12</v>
      </c>
      <c r="C283" s="68"/>
      <c r="D283" s="68"/>
      <c r="E283" s="68"/>
      <c r="F283" s="68"/>
      <c r="G283" s="68"/>
      <c r="H283" s="8"/>
    </row>
    <row r="284" spans="1:8" ht="31.5" x14ac:dyDescent="0.25">
      <c r="A284" s="9" t="s">
        <v>192</v>
      </c>
      <c r="B284" s="58" t="s">
        <v>331</v>
      </c>
      <c r="C284" s="74">
        <f>SUM(C285:C287)</f>
        <v>0</v>
      </c>
      <c r="D284" s="74">
        <f t="shared" ref="D284:G284" si="21">SUM(D285:D287)</f>
        <v>0</v>
      </c>
      <c r="E284" s="74">
        <f t="shared" si="21"/>
        <v>0</v>
      </c>
      <c r="F284" s="74">
        <f t="shared" si="21"/>
        <v>0</v>
      </c>
      <c r="G284" s="74">
        <f t="shared" si="21"/>
        <v>0</v>
      </c>
      <c r="H284" s="60"/>
    </row>
    <row r="285" spans="1:8" ht="47.25" x14ac:dyDescent="0.25">
      <c r="A285" s="9" t="s">
        <v>193</v>
      </c>
      <c r="B285" s="35" t="s">
        <v>26</v>
      </c>
      <c r="C285" s="71"/>
      <c r="D285" s="71"/>
      <c r="E285" s="71"/>
      <c r="F285" s="71"/>
      <c r="G285" s="71"/>
      <c r="H285" s="39"/>
    </row>
    <row r="286" spans="1:8" ht="31.5" x14ac:dyDescent="0.25">
      <c r="A286" s="9" t="s">
        <v>195</v>
      </c>
      <c r="B286" s="24" t="s">
        <v>25</v>
      </c>
      <c r="C286" s="71"/>
      <c r="D286" s="71"/>
      <c r="E286" s="71"/>
      <c r="F286" s="71"/>
      <c r="G286" s="71"/>
      <c r="H286" s="39"/>
    </row>
    <row r="287" spans="1:8" ht="31.5" x14ac:dyDescent="0.25">
      <c r="A287" s="9" t="s">
        <v>194</v>
      </c>
      <c r="B287" s="30" t="s">
        <v>3</v>
      </c>
      <c r="C287" s="77"/>
      <c r="D287" s="77"/>
      <c r="E287" s="77"/>
      <c r="F287" s="77"/>
      <c r="G287" s="77"/>
      <c r="H287" s="36"/>
    </row>
    <row r="288" spans="1:8" ht="15.75" x14ac:dyDescent="0.25">
      <c r="B288" s="6"/>
      <c r="C288" s="6"/>
      <c r="D288" s="6"/>
      <c r="E288" s="6"/>
      <c r="F288" s="6"/>
      <c r="G288" s="6"/>
      <c r="H288" s="7"/>
    </row>
    <row r="289" spans="2:8" ht="15.75" x14ac:dyDescent="0.25">
      <c r="B289" s="6"/>
      <c r="C289" s="6"/>
      <c r="D289" s="6"/>
      <c r="E289" s="6"/>
      <c r="F289" s="6"/>
      <c r="G289" s="6"/>
      <c r="H289" s="7"/>
    </row>
    <row r="290" spans="2:8" ht="15.75" x14ac:dyDescent="0.25">
      <c r="B290" s="3"/>
      <c r="C290" s="3"/>
      <c r="D290" s="3"/>
      <c r="E290" s="3"/>
      <c r="F290" s="3"/>
      <c r="G290" s="3"/>
    </row>
    <row r="291" spans="2:8" ht="15.75" x14ac:dyDescent="0.25">
      <c r="B291" s="3"/>
      <c r="C291" s="3"/>
      <c r="D291" s="3"/>
      <c r="E291" s="3"/>
      <c r="F291" s="3"/>
      <c r="G291" s="3"/>
    </row>
    <row r="292" spans="2:8" ht="15.75" x14ac:dyDescent="0.25">
      <c r="B292" s="3"/>
      <c r="C292" s="3"/>
      <c r="D292" s="3"/>
      <c r="E292" s="3"/>
      <c r="F292" s="3"/>
      <c r="G292" s="3"/>
    </row>
    <row r="293" spans="2:8" ht="15.75" x14ac:dyDescent="0.25">
      <c r="B293" s="3"/>
      <c r="C293" s="3"/>
      <c r="D293" s="3"/>
      <c r="E293" s="3"/>
      <c r="F293" s="3"/>
      <c r="G293" s="3"/>
    </row>
    <row r="294" spans="2:8" ht="15.75" x14ac:dyDescent="0.25">
      <c r="B294" s="3"/>
      <c r="C294" s="3"/>
      <c r="D294" s="3"/>
      <c r="E294" s="3"/>
      <c r="F294" s="3"/>
      <c r="G294" s="3"/>
    </row>
    <row r="295" spans="2:8" ht="15.75" x14ac:dyDescent="0.25">
      <c r="B295" s="3"/>
      <c r="C295" s="3"/>
      <c r="D295" s="3"/>
      <c r="E295" s="3"/>
      <c r="F295" s="3"/>
      <c r="G295" s="3"/>
    </row>
    <row r="296" spans="2:8" ht="15.75" x14ac:dyDescent="0.25">
      <c r="B296" s="3"/>
      <c r="C296" s="3"/>
      <c r="D296" s="3"/>
      <c r="E296" s="3"/>
      <c r="F296" s="3"/>
      <c r="G296" s="3"/>
    </row>
    <row r="297" spans="2:8" ht="15.75" x14ac:dyDescent="0.25">
      <c r="B297" s="3"/>
      <c r="C297" s="3"/>
      <c r="D297" s="3"/>
      <c r="E297" s="3"/>
      <c r="F297" s="3"/>
      <c r="G297" s="3"/>
    </row>
    <row r="298" spans="2:8" ht="15.75" x14ac:dyDescent="0.25">
      <c r="B298" s="3"/>
      <c r="C298" s="3"/>
      <c r="D298" s="3"/>
      <c r="E298" s="3"/>
      <c r="F298" s="3"/>
      <c r="G298" s="3"/>
    </row>
    <row r="299" spans="2:8" ht="15.75" x14ac:dyDescent="0.25">
      <c r="B299" s="3"/>
      <c r="C299" s="3"/>
      <c r="D299" s="3"/>
      <c r="E299" s="3"/>
      <c r="F299" s="3"/>
      <c r="G299" s="3"/>
    </row>
    <row r="300" spans="2:8" ht="15.75" x14ac:dyDescent="0.25">
      <c r="B300" s="3"/>
      <c r="C300" s="3"/>
      <c r="D300" s="3"/>
      <c r="E300" s="3"/>
      <c r="F300" s="3"/>
      <c r="G300" s="3"/>
    </row>
    <row r="301" spans="2:8" ht="15.75" x14ac:dyDescent="0.25">
      <c r="B301" s="3"/>
      <c r="C301" s="3"/>
      <c r="D301" s="3"/>
      <c r="E301" s="3"/>
      <c r="F301" s="3"/>
      <c r="G301" s="3"/>
    </row>
    <row r="302" spans="2:8" ht="15.75" x14ac:dyDescent="0.25">
      <c r="B302" s="3"/>
      <c r="C302" s="3"/>
      <c r="D302" s="3"/>
      <c r="E302" s="3"/>
      <c r="F302" s="3"/>
      <c r="G302" s="3"/>
    </row>
    <row r="303" spans="2:8" ht="15.75" x14ac:dyDescent="0.25">
      <c r="B303" s="3"/>
      <c r="C303" s="3"/>
      <c r="D303" s="3"/>
      <c r="E303" s="3"/>
      <c r="F303" s="3"/>
      <c r="G303" s="3"/>
    </row>
    <row r="304" spans="2:8" ht="15.75" x14ac:dyDescent="0.25">
      <c r="B304" s="3"/>
      <c r="C304" s="3"/>
      <c r="D304" s="3"/>
      <c r="E304" s="3"/>
      <c r="F304" s="3"/>
      <c r="G304" s="3"/>
    </row>
    <row r="305" spans="2:7" ht="15.75" x14ac:dyDescent="0.25">
      <c r="B305" s="3"/>
      <c r="C305" s="3"/>
      <c r="D305" s="3"/>
      <c r="E305" s="3"/>
      <c r="F305" s="3"/>
      <c r="G305" s="3"/>
    </row>
    <row r="306" spans="2:7" ht="15.75" x14ac:dyDescent="0.25">
      <c r="B306" s="3"/>
      <c r="C306" s="3"/>
      <c r="D306" s="3"/>
      <c r="E306" s="3"/>
      <c r="F306" s="3"/>
      <c r="G306" s="3"/>
    </row>
    <row r="307" spans="2:7" ht="15.75" x14ac:dyDescent="0.25">
      <c r="B307" s="3"/>
      <c r="C307" s="3"/>
      <c r="D307" s="3"/>
      <c r="E307" s="3"/>
      <c r="F307" s="3"/>
      <c r="G307" s="3"/>
    </row>
    <row r="308" spans="2:7" ht="15.75" x14ac:dyDescent="0.25">
      <c r="B308" s="3"/>
      <c r="C308" s="3"/>
      <c r="D308" s="3"/>
      <c r="E308" s="3"/>
      <c r="F308" s="3"/>
      <c r="G308" s="3"/>
    </row>
    <row r="309" spans="2:7" ht="15.75" x14ac:dyDescent="0.25">
      <c r="B309" s="3"/>
      <c r="C309" s="3"/>
      <c r="D309" s="3"/>
      <c r="E309" s="3"/>
      <c r="F309" s="3"/>
      <c r="G309" s="3"/>
    </row>
    <row r="310" spans="2:7" ht="15.75" x14ac:dyDescent="0.25">
      <c r="B310" s="3"/>
      <c r="C310" s="3"/>
      <c r="D310" s="3"/>
      <c r="E310" s="3"/>
      <c r="F310" s="3"/>
      <c r="G310" s="3"/>
    </row>
    <row r="311" spans="2:7" ht="15.75" x14ac:dyDescent="0.25">
      <c r="B311" s="3"/>
      <c r="C311" s="3"/>
      <c r="D311" s="3"/>
      <c r="E311" s="3"/>
      <c r="F311" s="3"/>
      <c r="G311" s="3"/>
    </row>
    <row r="312" spans="2:7" ht="15.75" x14ac:dyDescent="0.25">
      <c r="B312" s="3"/>
      <c r="C312" s="3"/>
      <c r="D312" s="3"/>
      <c r="E312" s="3"/>
      <c r="F312" s="3"/>
      <c r="G312" s="3"/>
    </row>
    <row r="313" spans="2:7" ht="15.75" x14ac:dyDescent="0.25">
      <c r="B313" s="3"/>
      <c r="C313" s="3"/>
      <c r="D313" s="3"/>
      <c r="E313" s="3"/>
      <c r="F313" s="3"/>
      <c r="G313" s="3"/>
    </row>
    <row r="314" spans="2:7" ht="15.75" x14ac:dyDescent="0.25">
      <c r="B314" s="3"/>
      <c r="C314" s="3"/>
      <c r="D314" s="3"/>
      <c r="E314" s="3"/>
      <c r="F314" s="3"/>
      <c r="G314" s="3"/>
    </row>
    <row r="315" spans="2:7" ht="15.75" x14ac:dyDescent="0.25">
      <c r="B315" s="3"/>
      <c r="C315" s="3"/>
      <c r="D315" s="3"/>
      <c r="E315" s="3"/>
      <c r="F315" s="3"/>
      <c r="G315" s="3"/>
    </row>
    <row r="316" spans="2:7" ht="15.75" x14ac:dyDescent="0.25">
      <c r="B316" s="3"/>
      <c r="C316" s="3"/>
      <c r="D316" s="3"/>
      <c r="E316" s="3"/>
      <c r="F316" s="3"/>
      <c r="G316" s="3"/>
    </row>
  </sheetData>
  <sheetProtection algorithmName="SHA-512" hashValue="972ohIARUx4Vh61q73Id4+uudxfl7iUFYFpRjYQW50aPaMgjPA5vKGrK51W5c3cbSw0Ht6ICm2a5RoS282LPNA==" saltValue="VDt9sxH+UcZFEC2/YuronQ==" spinCount="100000" sheet="1" formatCells="0" formatColumns="0" formatRows="0" insertColumns="0" insertRows="0" insertHyperlinks="0" deleteColumns="0" deleteRows="0" sort="0" autoFilter="0" pivotTables="0"/>
  <autoFilter ref="B5:H287"/>
  <mergeCells count="3">
    <mergeCell ref="C3:D3"/>
    <mergeCell ref="B1:H1"/>
    <mergeCell ref="B3:B4"/>
  </mergeCells>
  <pageMargins left="0.78740157480314965" right="0.39370078740157483" top="0.78740157480314965" bottom="0.78740157480314965" header="0.31496062992125984" footer="0.31496062992125984"/>
  <pageSetup paperSize="9" scale="53" fitToHeight="0" orientation="portrait" r:id="rId1"/>
  <headerFooter differentFirst="1">
    <oddHeader>&amp;C&amp;P</oddHeader>
  </headerFooter>
  <rowBreaks count="4" manualBreakCount="4">
    <brk id="130" min="1" max="7" man="1"/>
    <brk id="178" min="1" max="7" man="1"/>
    <brk id="231" min="1" max="7" man="1"/>
    <brk id="283" min="1" max="7" man="1"/>
  </rowBreaks>
  <ignoredErrors>
    <ignoredError sqref="A7:A8 A12 A16 A31 A37 A43 A48 A5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Детский бюджет</vt:lpstr>
      <vt:lpstr>'Детский бюджет'!Заголовки_для_печати</vt:lpstr>
      <vt:lpstr>'Детский бюджет'!Область_печати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2026-02-13T10:43:38Z</dcterms:modified>
</cp:coreProperties>
</file>